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32" windowWidth="6660" windowHeight="8148"/>
  </bookViews>
  <sheets>
    <sheet name="Лист1" sheetId="2" r:id="rId1"/>
  </sheets>
  <definedNames>
    <definedName name="_xlnm._FilterDatabase" localSheetId="0" hidden="1">Лист1!$J$10:$V$154</definedName>
    <definedName name="_xlnm.Print_Titles" localSheetId="0">Лист1!$12:$12</definedName>
    <definedName name="_xlnm.Print_Area" localSheetId="0">Лист1!$J$1:$V$153</definedName>
  </definedNames>
  <calcPr calcId="145621"/>
</workbook>
</file>

<file path=xl/calcChain.xml><?xml version="1.0" encoding="utf-8"?>
<calcChain xmlns="http://schemas.openxmlformats.org/spreadsheetml/2006/main">
  <c r="U152" i="2" l="1"/>
  <c r="T150" i="2"/>
  <c r="T152" i="2"/>
  <c r="U136" i="2"/>
  <c r="U137" i="2"/>
  <c r="U138" i="2"/>
  <c r="U139" i="2"/>
  <c r="T139" i="2"/>
  <c r="V139" i="2"/>
  <c r="V142" i="2"/>
  <c r="V143" i="2"/>
  <c r="V144" i="2"/>
  <c r="V145" i="2"/>
  <c r="V141" i="2"/>
  <c r="U144" i="2"/>
  <c r="T144" i="2"/>
  <c r="U134" i="2"/>
  <c r="V134" i="2" s="1"/>
  <c r="V135" i="2"/>
  <c r="T134" i="2"/>
  <c r="U121" i="2"/>
  <c r="U120" i="2" s="1"/>
  <c r="U123" i="2"/>
  <c r="T121" i="2"/>
  <c r="U111" i="2"/>
  <c r="U110" i="2" s="1"/>
  <c r="V110" i="2" s="1"/>
  <c r="T110" i="2"/>
  <c r="T111" i="2"/>
  <c r="U116" i="2"/>
  <c r="V116" i="2" s="1"/>
  <c r="T116" i="2"/>
  <c r="V126" i="2"/>
  <c r="U125" i="2"/>
  <c r="T125" i="2"/>
  <c r="U114" i="2"/>
  <c r="U113" i="2" s="1"/>
  <c r="T114" i="2"/>
  <c r="T113" i="2" s="1"/>
  <c r="V115" i="2"/>
  <c r="V117" i="2"/>
  <c r="V118" i="2"/>
  <c r="V112" i="2"/>
  <c r="U74" i="2"/>
  <c r="U73" i="2" s="1"/>
  <c r="V75" i="2"/>
  <c r="V78" i="2"/>
  <c r="T77" i="2"/>
  <c r="U77" i="2"/>
  <c r="V80" i="2"/>
  <c r="T79" i="2"/>
  <c r="U85" i="2"/>
  <c r="T85" i="2"/>
  <c r="V86" i="2"/>
  <c r="V84" i="2"/>
  <c r="U83" i="2"/>
  <c r="U82" i="2" s="1"/>
  <c r="U81" i="2" s="1"/>
  <c r="T83" i="2"/>
  <c r="T82" i="2" s="1"/>
  <c r="U90" i="2"/>
  <c r="U89" i="2" s="1"/>
  <c r="T90" i="2"/>
  <c r="T89" i="2" s="1"/>
  <c r="T88" i="2" s="1"/>
  <c r="T87" i="2" s="1"/>
  <c r="V91" i="2"/>
  <c r="T68" i="2"/>
  <c r="T67" i="2" s="1"/>
  <c r="U68" i="2"/>
  <c r="V69" i="2"/>
  <c r="U65" i="2"/>
  <c r="U64" i="2" s="1"/>
  <c r="V66" i="2"/>
  <c r="T65" i="2"/>
  <c r="T64" i="2" s="1"/>
  <c r="U49" i="2"/>
  <c r="U48" i="2" s="1"/>
  <c r="U47" i="2" s="1"/>
  <c r="U46" i="2" s="1"/>
  <c r="V56" i="2"/>
  <c r="V57" i="2"/>
  <c r="V40" i="2"/>
  <c r="V39" i="2" s="1"/>
  <c r="U39" i="2"/>
  <c r="U38" i="2" s="1"/>
  <c r="U37" i="2" s="1"/>
  <c r="U36" i="2" s="1"/>
  <c r="T39" i="2"/>
  <c r="T38" i="2" s="1"/>
  <c r="T37" i="2" s="1"/>
  <c r="T36" i="2" s="1"/>
  <c r="U34" i="2"/>
  <c r="U33" i="2" s="1"/>
  <c r="U32" i="2" s="1"/>
  <c r="U31" i="2" s="1"/>
  <c r="U29" i="2"/>
  <c r="T29" i="2"/>
  <c r="V30" i="2"/>
  <c r="U27" i="2"/>
  <c r="T27" i="2"/>
  <c r="U17" i="2"/>
  <c r="U16" i="2" s="1"/>
  <c r="T17" i="2"/>
  <c r="T16" i="2" s="1"/>
  <c r="U20" i="2"/>
  <c r="U22" i="2"/>
  <c r="V113" i="2" l="1"/>
  <c r="V111" i="2"/>
  <c r="V125" i="2"/>
  <c r="T26" i="2"/>
  <c r="T25" i="2" s="1"/>
  <c r="V68" i="2"/>
  <c r="V85" i="2"/>
  <c r="V114" i="2"/>
  <c r="T76" i="2"/>
  <c r="V89" i="2"/>
  <c r="U88" i="2"/>
  <c r="V82" i="2"/>
  <c r="T81" i="2"/>
  <c r="V81" i="2" s="1"/>
  <c r="V83" i="2"/>
  <c r="V65" i="2"/>
  <c r="V90" i="2"/>
  <c r="V77" i="2"/>
  <c r="V64" i="2"/>
  <c r="U19" i="2"/>
  <c r="U26" i="2"/>
  <c r="U25" i="2" s="1"/>
  <c r="V25" i="2" s="1"/>
  <c r="V26" i="2" s="1"/>
  <c r="V27" i="2" s="1"/>
  <c r="V28" i="2" s="1"/>
  <c r="V31" i="2" s="1"/>
  <c r="V32" i="2" s="1"/>
  <c r="V33" i="2" s="1"/>
  <c r="V34" i="2" s="1"/>
  <c r="V35" i="2" s="1"/>
  <c r="U67" i="2"/>
  <c r="V67" i="2" s="1"/>
  <c r="V29" i="2"/>
  <c r="V38" i="2"/>
  <c r="V37" i="2"/>
  <c r="V36" i="2"/>
  <c r="V124" i="2"/>
  <c r="V122" i="2"/>
  <c r="V50" i="2"/>
  <c r="V24" i="2"/>
  <c r="V23" i="2"/>
  <c r="V21" i="2"/>
  <c r="V18" i="2"/>
  <c r="V17" i="2"/>
  <c r="V16" i="2"/>
  <c r="U150" i="2"/>
  <c r="U149" i="2" s="1"/>
  <c r="U148" i="2" s="1"/>
  <c r="U147" i="2" s="1"/>
  <c r="U146" i="2" s="1"/>
  <c r="U132" i="2"/>
  <c r="U130" i="2"/>
  <c r="U129" i="2" s="1"/>
  <c r="U128" i="2" s="1"/>
  <c r="U119" i="2"/>
  <c r="U108" i="2"/>
  <c r="U106" i="2"/>
  <c r="U105" i="2" s="1"/>
  <c r="U104" i="2" s="1"/>
  <c r="U103" i="2" s="1"/>
  <c r="U101" i="2"/>
  <c r="U100" i="2" s="1"/>
  <c r="U99" i="2" s="1"/>
  <c r="U98" i="2" s="1"/>
  <c r="U95" i="2"/>
  <c r="U94" i="2" s="1"/>
  <c r="U93" i="2" s="1"/>
  <c r="U92" i="2" s="1"/>
  <c r="U79" i="2"/>
  <c r="U62" i="2"/>
  <c r="U61" i="2" s="1"/>
  <c r="U55" i="2"/>
  <c r="U54" i="2" s="1"/>
  <c r="U53" i="2" s="1"/>
  <c r="U52" i="2" s="1"/>
  <c r="U51" i="2" s="1"/>
  <c r="U15" i="2"/>
  <c r="T149" i="2"/>
  <c r="T148" i="2" s="1"/>
  <c r="T147" i="2" s="1"/>
  <c r="T132" i="2"/>
  <c r="T130" i="2"/>
  <c r="T129" i="2" s="1"/>
  <c r="T123" i="2"/>
  <c r="V123" i="2" s="1"/>
  <c r="V121" i="2"/>
  <c r="T108" i="2"/>
  <c r="T106" i="2"/>
  <c r="T101" i="2"/>
  <c r="T100" i="2" s="1"/>
  <c r="T95" i="2"/>
  <c r="T94" i="2" s="1"/>
  <c r="T93" i="2" s="1"/>
  <c r="T92" i="2" s="1"/>
  <c r="T74" i="2"/>
  <c r="T62" i="2"/>
  <c r="T61" i="2" s="1"/>
  <c r="T55" i="2"/>
  <c r="T49" i="2"/>
  <c r="T48" i="2" s="1"/>
  <c r="T34" i="2"/>
  <c r="T33" i="2" s="1"/>
  <c r="T32" i="2" s="1"/>
  <c r="T31" i="2" s="1"/>
  <c r="T22" i="2"/>
  <c r="V22" i="2" s="1"/>
  <c r="T20" i="2"/>
  <c r="V20" i="2" s="1"/>
  <c r="T120" i="2" l="1"/>
  <c r="V74" i="2"/>
  <c r="T73" i="2"/>
  <c r="V73" i="2" s="1"/>
  <c r="V79" i="2"/>
  <c r="U87" i="2"/>
  <c r="V88" i="2"/>
  <c r="U76" i="2"/>
  <c r="U14" i="2"/>
  <c r="U13" i="2" s="1"/>
  <c r="U60" i="2"/>
  <c r="U59" i="2" s="1"/>
  <c r="U58" i="2" s="1"/>
  <c r="T60" i="2"/>
  <c r="T59" i="2" s="1"/>
  <c r="T58" i="2" s="1"/>
  <c r="T54" i="2"/>
  <c r="V55" i="2"/>
  <c r="V92" i="2"/>
  <c r="V93" i="2" s="1"/>
  <c r="V94" i="2" s="1"/>
  <c r="V95" i="2" s="1"/>
  <c r="V96" i="2" s="1"/>
  <c r="V101" i="2"/>
  <c r="V102" i="2" s="1"/>
  <c r="V106" i="2"/>
  <c r="V107" i="2" s="1"/>
  <c r="T47" i="2"/>
  <c r="T46" i="2" s="1"/>
  <c r="V46" i="2" s="1"/>
  <c r="V108" i="2"/>
  <c r="V109" i="2" s="1"/>
  <c r="V132" i="2"/>
  <c r="V133" i="2" s="1"/>
  <c r="V146" i="2"/>
  <c r="V147" i="2" s="1"/>
  <c r="V148" i="2" s="1"/>
  <c r="V149" i="2" s="1"/>
  <c r="V150" i="2" s="1"/>
  <c r="V151" i="2" s="1"/>
  <c r="V130" i="2"/>
  <c r="V131" i="2" s="1"/>
  <c r="T72" i="2"/>
  <c r="T71" i="2" s="1"/>
  <c r="T70" i="2" s="1"/>
  <c r="V48" i="2"/>
  <c r="V49" i="2"/>
  <c r="U127" i="2"/>
  <c r="U97" i="2" s="1"/>
  <c r="T105" i="2"/>
  <c r="T128" i="2"/>
  <c r="T127" i="2" s="1"/>
  <c r="T19" i="2"/>
  <c r="T99" i="2"/>
  <c r="T98" i="2" s="1"/>
  <c r="V98" i="2" s="1"/>
  <c r="V99" i="2" s="1"/>
  <c r="V100" i="2" s="1"/>
  <c r="T138" i="2"/>
  <c r="T137" i="2" l="1"/>
  <c r="V138" i="2"/>
  <c r="V104" i="2"/>
  <c r="V105" i="2" s="1"/>
  <c r="T104" i="2"/>
  <c r="V47" i="2"/>
  <c r="V76" i="2"/>
  <c r="U72" i="2"/>
  <c r="U71" i="2" s="1"/>
  <c r="V71" i="2" s="1"/>
  <c r="V87" i="2"/>
  <c r="U70" i="2"/>
  <c r="V70" i="2" s="1"/>
  <c r="V58" i="2"/>
  <c r="V59" i="2" s="1"/>
  <c r="V60" i="2" s="1"/>
  <c r="V61" i="2" s="1"/>
  <c r="V62" i="2" s="1"/>
  <c r="V63" i="2" s="1"/>
  <c r="T53" i="2"/>
  <c r="V54" i="2"/>
  <c r="V127" i="2"/>
  <c r="V128" i="2"/>
  <c r="V129" i="2" s="1"/>
  <c r="T15" i="2"/>
  <c r="T14" i="2" s="1"/>
  <c r="T13" i="2" s="1"/>
  <c r="V19" i="2"/>
  <c r="T119" i="2"/>
  <c r="V119" i="2" s="1"/>
  <c r="V120" i="2"/>
  <c r="T136" i="2" l="1"/>
  <c r="V136" i="2" s="1"/>
  <c r="V137" i="2"/>
  <c r="T103" i="2"/>
  <c r="V103" i="2" s="1"/>
  <c r="T97" i="2"/>
  <c r="V72" i="2"/>
  <c r="T52" i="2"/>
  <c r="V53" i="2"/>
  <c r="V97" i="2"/>
  <c r="V15" i="2"/>
  <c r="J56" i="2"/>
  <c r="J28" i="2"/>
  <c r="K14" i="2"/>
  <c r="K15" i="2" s="1"/>
  <c r="K16" i="2" s="1"/>
  <c r="K17" i="2" s="1"/>
  <c r="K18" i="2" s="1"/>
  <c r="T51" i="2" l="1"/>
  <c r="V51" i="2" s="1"/>
  <c r="V52" i="2"/>
  <c r="V14" i="2"/>
  <c r="K20" i="2"/>
  <c r="K19" i="2"/>
  <c r="V13" i="2" l="1"/>
  <c r="V152" i="2"/>
</calcChain>
</file>

<file path=xl/sharedStrings.xml><?xml version="1.0" encoding="utf-8"?>
<sst xmlns="http://schemas.openxmlformats.org/spreadsheetml/2006/main" count="758" uniqueCount="183">
  <si>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</si>
  <si>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</si>
  <si>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</si>
  <si>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</si>
  <si>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</si>
  <si>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</si>
  <si>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</si>
  <si>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</si>
  <si>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</si>
  <si>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</si>
  <si>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</si>
  <si>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</si>
  <si>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</si>
  <si>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</si>
  <si>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</si>
  <si>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</si>
  <si>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</si>
  <si>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</si>
  <si>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</si>
  <si>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</si>
  <si>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</si>
  <si>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</si>
  <si>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</si>
  <si>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</si>
  <si>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</si>
  <si>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</si>
  <si>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</si>
  <si>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</si>
  <si>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</si>
  <si>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</si>
  <si>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</si>
  <si>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</si>
  <si>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</si>
  <si>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</si>
  <si>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</si>
  <si>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</si>
  <si>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</si>
  <si>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</si>
  <si>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</si>
  <si>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</si>
  <si>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</si>
  <si>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</si>
  <si>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</si>
  <si>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</si>
  <si>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</si>
  <si>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</si>
  <si>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</si>
  <si>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</si>
  <si>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</si>
  <si>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</si>
  <si>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7430000190</t>
  </si>
  <si>
    <t>7430000000</t>
  </si>
  <si>
    <t>7400000000</t>
  </si>
  <si>
    <t>7430000110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</si>
  <si>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</si>
  <si>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</si>
  <si>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</si>
  <si>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</si>
  <si>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</si>
  <si>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</si>
  <si>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</si>
  <si>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</si>
  <si>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</si>
  <si>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</si>
  <si>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</si>
  <si>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</si>
  <si>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</si>
  <si>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</si>
  <si>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</si>
  <si>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</si>
  <si>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</si>
  <si>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</si>
  <si>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</si>
  <si>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</si>
  <si>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(тыс. рублей)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</si>
  <si>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</si>
  <si>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</si>
  <si>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</si>
  <si>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</si>
  <si>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ГРБС</t>
  </si>
  <si>
    <t xml:space="preserve">          Код классификации</t>
  </si>
  <si>
    <t>871</t>
  </si>
  <si>
    <t>00110</t>
  </si>
  <si>
    <t>00190</t>
  </si>
  <si>
    <t>20410</t>
  </si>
  <si>
    <t>80050</t>
  </si>
  <si>
    <t>80010</t>
  </si>
  <si>
    <t>20020</t>
  </si>
  <si>
    <t>51180</t>
  </si>
  <si>
    <t>80460</t>
  </si>
  <si>
    <t>20360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</si>
  <si>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</si>
  <si>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</si>
  <si>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</si>
  <si>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</si>
  <si>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Бюджетные инвестиции</t>
  </si>
  <si>
    <t>20370</t>
  </si>
  <si>
    <t>20390</t>
  </si>
  <si>
    <t>20420</t>
  </si>
  <si>
    <t>540</t>
  </si>
  <si>
    <t>Иные межбюджетные трансферты</t>
  </si>
  <si>
    <t>870</t>
  </si>
  <si>
    <t>Резервные средства</t>
  </si>
  <si>
    <t>850</t>
  </si>
  <si>
    <t>Уплата налогов, сборов и иных платежей</t>
  </si>
  <si>
    <t>80320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</si>
  <si>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</si>
  <si>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</si>
  <si>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</si>
  <si>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</si>
  <si>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</si>
  <si>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Начальник сектора                  экономики и финансов</t>
  </si>
  <si>
    <t>Н. А. Анофрейчук</t>
  </si>
  <si>
    <t>310</t>
  </si>
  <si>
    <t>Богучаровское Киреевского района</t>
  </si>
  <si>
    <t>Другие вопросы в области национальной экономики</t>
  </si>
  <si>
    <t>20330</t>
  </si>
  <si>
    <t>02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</si>
  <si>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 сооружений,перечень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</si>
  <si>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</si>
  <si>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</si>
  <si>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410</t>
  </si>
  <si>
    <t>Культура</t>
  </si>
  <si>
    <t>08</t>
  </si>
  <si>
    <t>20350</t>
  </si>
  <si>
    <t xml:space="preserve">Расходы, связанные с капитальным ремонтом муниципального жилищного фонда
</t>
  </si>
  <si>
    <t>х</t>
  </si>
  <si>
    <t>Культура, кинематография</t>
  </si>
  <si>
    <t xml:space="preserve">Реконструкция, капитальный ремонт, ремонт автомобильных дорог </t>
  </si>
  <si>
    <t>20520</t>
  </si>
  <si>
    <t xml:space="preserve">Рсходы на культурно-массовые мероприятия по организации досуга населения 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</si>
  <si>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</si>
  <si>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</si>
  <si>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</si>
  <si>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</si>
  <si>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 xml:space="preserve">Регистрация муниципального имущества и проведение кадастровых работ </t>
  </si>
  <si>
    <t xml:space="preserve">Осуществление первичного воинского учета на территориях, где отсутствуют военные комиссариаты 
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</si>
  <si>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</si>
  <si>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Расходы на  газификацию населенных пунктов за счет средств бюджета Тульской области</t>
  </si>
  <si>
    <t>Публичные нормативные социальные выплаты гражданам</t>
  </si>
  <si>
    <t xml:space="preserve">Мероприятия по землеустройству и землепользованию </t>
  </si>
  <si>
    <t>Мероприятие "Строительство газопровода д. Труновка, д. Владимировка, д. Стойлово, с. Богучарово"</t>
  </si>
  <si>
    <t>20320</t>
  </si>
  <si>
    <t>Подраздел</t>
  </si>
  <si>
    <t>Группа, подгруппа видов расходов</t>
  </si>
  <si>
    <t>Приложение 3</t>
  </si>
  <si>
    <t xml:space="preserve">% 
испол-нения к утверж-денному плану
</t>
  </si>
  <si>
    <t xml:space="preserve">Расходы бюджета муниципального образования                                                                                                                                           Богучаровское Киреевского района
по ведомственной структуре расходов бюджета                                                                                                                       за 2018 год 
</t>
  </si>
  <si>
    <t>Утвержден-ный план на 2018 год</t>
  </si>
  <si>
    <t>Исполнено за 2018 год</t>
  </si>
  <si>
    <t>Иные межбюджетные трансферты бюджетам муниципальных образований на компенсацию выпадающих доходов консолидированных бюджетов муниципальных районов Тульской области в связи с предоставлением налоговой льготы для отдельных категорий налогоплательщиков в соответствии с пунктом 5 статьи 391 Налогового кодекса Российской Федерации</t>
  </si>
  <si>
    <t>82410</t>
  </si>
  <si>
    <t>Обеспечение проведения выборов и референдумов</t>
  </si>
  <si>
    <t>Расходы на проведение выборов депутатов Собрания депутатов муниципального образования Богучаровское Киреевского района</t>
  </si>
  <si>
    <t>Специальные расходы</t>
  </si>
  <si>
    <t>20480</t>
  </si>
  <si>
    <t>880</t>
  </si>
  <si>
    <t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</t>
  </si>
  <si>
    <t>Мероприятие "Опашка населенных пунктов"</t>
  </si>
  <si>
    <t>Расходы на опашку населенных пунктов</t>
  </si>
  <si>
    <t>03</t>
  </si>
  <si>
    <t>20490</t>
  </si>
  <si>
    <t>Мероприятие "Приобретение памяток на тему пожарной безопасности"</t>
  </si>
  <si>
    <t>Расходы на приобретение памяток на тему пожарной безопасности</t>
  </si>
  <si>
    <t>20500</t>
  </si>
  <si>
    <t>20510</t>
  </si>
  <si>
    <t>Мероприятие "Приобретение средств противопожарной защиты"</t>
  </si>
  <si>
    <t>Расходы на приобретение средств противопожарной защиты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</si>
  <si>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</si>
  <si>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</si>
  <si>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80450</t>
  </si>
  <si>
    <t>Реконструкция, капитальный ремонт, ремонт автомобильных дорог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</si>
  <si>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</si>
  <si>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"Ремонт водопровода в д. Мостовая Киреевского района Тульской области"</t>
  </si>
  <si>
    <t>Расходы на ремонт водопровода в д. Мостовая Киреевского района Тульской области</t>
  </si>
  <si>
    <t>S0340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</si>
  <si>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</si>
  <si>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</si>
  <si>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</si>
  <si>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</si>
  <si>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20530</t>
  </si>
  <si>
    <t>Выполнение других обязательств муниципального образования в сфере культуры</t>
  </si>
  <si>
    <t xml:space="preserve"> от 30.05.2019г. № 12-32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</si>
</sst>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.0"/>
    <numFmt numFmtId="167" formatCode="#,##0.0"/>
    <numFmt numFmtId="168" formatCode="#,##0.00000"/>
    <numFmt numFmtId="169" formatCode="#,##0.0000"/>
    <numFmt numFmtId="170" formatCode="0.00000"/>
    <numFmt numFmtId="171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49" fontId="11" fillId="0" borderId="11" xfId="0" applyNumberFormat="1" applyFont="1" applyBorder="1" applyAlignment="1">
      <alignment horizontal="center" vertical="top" wrapText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0" applyNumberFormat="1" applyFont="1" applyBorder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2" borderId="11" xfId="1" applyNumberFormat="1" applyFont="1" applyFill="1" applyBorder="1" applyAlignment="1" applyProtection="1">
      <alignment horizontal="right" vertical="top"/>
      <protection hidden="1"/>
    </xf>
    <xf numFmtId="2" fontId="10" fillId="0" borderId="11" xfId="1" applyNumberFormat="1" applyFont="1" applyFill="1" applyBorder="1" applyAlignment="1" applyProtection="1">
      <alignment vertical="top" wrapText="1"/>
      <protection hidden="1"/>
    </xf>
    <xf numFmtId="49" fontId="10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2" fontId="10" fillId="0" borderId="9" xfId="1" applyNumberFormat="1" applyFont="1" applyFill="1" applyBorder="1" applyAlignment="1" applyProtection="1">
      <alignment vertical="top" wrapText="1"/>
      <protection hidden="1"/>
    </xf>
    <xf numFmtId="49" fontId="10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9" xfId="1" applyNumberFormat="1" applyFont="1" applyFill="1" applyBorder="1" applyAlignment="1" applyProtection="1">
      <alignment horizontal="center" vertical="top" wrapText="1"/>
      <protection hidden="1"/>
    </xf>
    <xf numFmtId="2" fontId="10" fillId="0" borderId="3" xfId="1" applyNumberFormat="1" applyFont="1" applyFill="1" applyBorder="1" applyAlignment="1" applyProtection="1">
      <alignment vertical="top" wrapText="1"/>
      <protection hidden="1"/>
    </xf>
    <xf numFmtId="49" fontId="10" fillId="0" borderId="3" xfId="1" applyNumberFormat="1" applyFont="1" applyFill="1" applyBorder="1" applyAlignment="1" applyProtection="1">
      <alignment horizontal="center" vertical="top" wrapText="1"/>
      <protection hidden="1"/>
    </xf>
    <xf numFmtId="2" fontId="10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166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Font="1" applyFill="1" applyBorder="1" applyProtection="1">
      <protection hidden="1"/>
    </xf>
    <xf numFmtId="0" fontId="10" fillId="0" borderId="11" xfId="1" applyNumberFormat="1" applyFont="1" applyFill="1" applyBorder="1" applyAlignment="1" applyProtection="1">
      <alignment horizontal="right" vertical="top"/>
      <protection hidden="1"/>
    </xf>
    <xf numFmtId="0" fontId="5" fillId="0" borderId="11" xfId="1" applyNumberFormat="1" applyFont="1" applyFill="1" applyBorder="1" applyAlignment="1" applyProtection="1">
      <alignment horizontal="right" vertical="top"/>
      <protection hidden="1"/>
    </xf>
    <xf numFmtId="0" fontId="5" fillId="2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7" fontId="10" fillId="0" borderId="11" xfId="1" applyNumberFormat="1" applyFont="1" applyFill="1" applyBorder="1" applyAlignment="1" applyProtection="1">
      <alignment horizontal="right" vertical="top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10" fillId="0" borderId="11" xfId="1" applyNumberFormat="1" applyFont="1" applyFill="1" applyBorder="1" applyAlignment="1" applyProtection="1">
      <alignment horizontal="right" vertical="top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4" fontId="10" fillId="0" borderId="11" xfId="1" applyNumberFormat="1" applyFont="1" applyFill="1" applyBorder="1" applyAlignment="1" applyProtection="1">
      <alignment horizontal="right" vertical="top"/>
      <protection hidden="1"/>
    </xf>
    <xf numFmtId="168" fontId="10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0" fillId="0" borderId="11" xfId="1" applyNumberFormat="1" applyFont="1" applyFill="1" applyBorder="1" applyAlignment="1" applyProtection="1">
      <alignment horizontal="right" vertical="top"/>
      <protection hidden="1"/>
    </xf>
    <xf numFmtId="2" fontId="5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horizontal="right" vertical="top"/>
      <protection hidden="1"/>
    </xf>
    <xf numFmtId="2" fontId="10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top" wrapText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69" fontId="10" fillId="0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1" fontId="5" fillId="2" borderId="11" xfId="1" applyNumberFormat="1" applyFont="1" applyFill="1" applyBorder="1" applyAlignment="1" applyProtection="1">
      <alignment horizontal="right" vertical="top"/>
      <protection hidden="1"/>
    </xf>
    <xf numFmtId="168" fontId="10" fillId="0" borderId="11" xfId="1" applyNumberFormat="1" applyFont="1" applyFill="1" applyBorder="1" applyAlignment="1" applyProtection="1">
      <alignment horizontal="center" vertical="center"/>
      <protection hidden="1"/>
    </xf>
    <xf numFmtId="168" fontId="10" fillId="0" borderId="11" xfId="1" applyNumberFormat="1" applyFont="1" applyFill="1" applyBorder="1" applyAlignment="1" applyProtection="1">
      <alignment horizontal="right" vertical="center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49" fontId="6" fillId="0" borderId="6" xfId="1" applyNumberFormat="1" applyFont="1" applyFill="1" applyBorder="1" applyAlignment="1" applyProtection="1">
      <alignment horizontal="right" wrapText="1"/>
      <protection hidden="1"/>
    </xf>
    <xf numFmtId="0" fontId="9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2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showGridLines="0" tabSelected="1" view="pageBreakPreview" topLeftCell="J1" zoomScaleNormal="100" zoomScaleSheetLayoutView="100" workbookViewId="0">
      <selection activeCell="L6" sqref="L6"/>
    </sheetView>
  </sheetViews>
  <sheetFormatPr defaultColWidth="9.109375" defaultRowHeight="13.2" x14ac:dyDescent="0.25"/>
  <cols>
    <col min="1" max="9" width="0" style="1" hidden="1" customWidth="1"/>
    <col min="10" max="10" width="28.6640625" style="29" customWidth="1"/>
    <col min="11" max="11" width="5.44140625" style="29" customWidth="1"/>
    <col min="12" max="12" width="4.44140625" style="1" customWidth="1"/>
    <col min="13" max="13" width="3.6640625" style="1" customWidth="1"/>
    <col min="14" max="14" width="3.33203125" style="1" customWidth="1"/>
    <col min="15" max="15" width="2.6640625" style="1" customWidth="1"/>
    <col min="16" max="16" width="3.5546875" style="1" customWidth="1"/>
    <col min="17" max="17" width="6.33203125" style="1" customWidth="1"/>
    <col min="18" max="18" width="5.33203125" style="1" customWidth="1"/>
    <col min="19" max="19" width="0" style="1" hidden="1" customWidth="1"/>
    <col min="20" max="20" width="12" style="1" customWidth="1"/>
    <col min="21" max="21" width="11.88671875" style="1" customWidth="1"/>
    <col min="22" max="22" width="8.88671875" style="1" customWidth="1"/>
    <col min="23" max="23" width="19.88671875" style="1" customWidth="1"/>
    <col min="24" max="16384" width="9.109375" style="1"/>
  </cols>
  <sheetData>
    <row r="1" spans="1:23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129" t="s">
        <v>145</v>
      </c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2"/>
    </row>
    <row r="2" spans="1:23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29" t="s">
        <v>7</v>
      </c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2"/>
    </row>
    <row r="3" spans="1:23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29" t="s">
        <v>8</v>
      </c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2"/>
    </row>
    <row r="4" spans="1:23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29" t="s">
        <v>114</v>
      </c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2"/>
    </row>
    <row r="5" spans="1:23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29" t="s">
        <v>182</v>
      </c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2"/>
    </row>
    <row r="6" spans="1:23" ht="1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3"/>
      <c r="M6" s="27"/>
      <c r="N6" s="26"/>
      <c r="O6" s="26"/>
      <c r="P6" s="26"/>
      <c r="Q6" s="26"/>
      <c r="R6" s="25"/>
      <c r="S6" s="25"/>
      <c r="T6" s="25"/>
      <c r="U6" s="25"/>
      <c r="V6" s="25"/>
      <c r="W6" s="2"/>
    </row>
    <row r="7" spans="1:23" ht="68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133" t="s">
        <v>147</v>
      </c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2"/>
    </row>
    <row r="8" spans="1:23" ht="13.8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3"/>
      <c r="M8" s="3"/>
      <c r="N8" s="4"/>
      <c r="O8" s="4"/>
      <c r="P8" s="4"/>
      <c r="Q8" s="4"/>
      <c r="R8" s="34"/>
      <c r="S8" s="34"/>
      <c r="T8" s="82"/>
      <c r="U8" s="124" t="s">
        <v>74</v>
      </c>
      <c r="V8" s="124"/>
      <c r="W8" s="2"/>
    </row>
    <row r="9" spans="1:23" ht="27.75" hidden="1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3"/>
      <c r="M9" s="3"/>
      <c r="N9" s="4"/>
      <c r="O9" s="4"/>
      <c r="P9" s="4"/>
      <c r="Q9" s="4"/>
      <c r="R9" s="34"/>
      <c r="S9" s="34"/>
      <c r="T9" s="82"/>
      <c r="U9" s="82"/>
      <c r="V9" s="34"/>
      <c r="W9" s="2"/>
    </row>
    <row r="10" spans="1:23" ht="22.5" customHeight="1" thickBot="1" x14ac:dyDescent="0.3">
      <c r="A10" s="3"/>
      <c r="B10" s="24"/>
      <c r="C10" s="24"/>
      <c r="D10" s="24"/>
      <c r="E10" s="24"/>
      <c r="F10" s="24"/>
      <c r="G10" s="24"/>
      <c r="H10" s="24"/>
      <c r="I10" s="24"/>
      <c r="J10" s="134" t="s">
        <v>73</v>
      </c>
      <c r="K10" s="130" t="s">
        <v>80</v>
      </c>
      <c r="L10" s="131"/>
      <c r="M10" s="131"/>
      <c r="N10" s="131"/>
      <c r="O10" s="131"/>
      <c r="P10" s="131"/>
      <c r="Q10" s="131"/>
      <c r="R10" s="132"/>
      <c r="S10" s="84" t="s">
        <v>72</v>
      </c>
      <c r="T10" s="137" t="s">
        <v>148</v>
      </c>
      <c r="U10" s="137" t="s">
        <v>149</v>
      </c>
      <c r="V10" s="139" t="s">
        <v>146</v>
      </c>
      <c r="W10" s="2"/>
    </row>
    <row r="11" spans="1:23" ht="94.2" customHeight="1" x14ac:dyDescent="0.25">
      <c r="A11" s="23"/>
      <c r="B11" s="22" t="s">
        <v>71</v>
      </c>
      <c r="C11" s="22"/>
      <c r="D11" s="22" t="s">
        <v>70</v>
      </c>
      <c r="E11" s="22"/>
      <c r="F11" s="22"/>
      <c r="G11" s="22"/>
      <c r="H11" s="22"/>
      <c r="I11" s="22" t="s">
        <v>69</v>
      </c>
      <c r="J11" s="134"/>
      <c r="K11" s="85" t="s">
        <v>79</v>
      </c>
      <c r="L11" s="86" t="s">
        <v>71</v>
      </c>
      <c r="M11" s="86" t="s">
        <v>143</v>
      </c>
      <c r="N11" s="140" t="s">
        <v>68</v>
      </c>
      <c r="O11" s="140"/>
      <c r="P11" s="140"/>
      <c r="Q11" s="140"/>
      <c r="R11" s="86" t="s">
        <v>144</v>
      </c>
      <c r="S11" s="87"/>
      <c r="T11" s="138"/>
      <c r="U11" s="138"/>
      <c r="V11" s="139"/>
      <c r="W11" s="5"/>
    </row>
    <row r="12" spans="1:23" ht="14.4" customHeight="1" x14ac:dyDescent="0.2">
      <c r="A12" s="31"/>
      <c r="B12" s="32"/>
      <c r="C12" s="32"/>
      <c r="D12" s="32"/>
      <c r="E12" s="32"/>
      <c r="F12" s="32"/>
      <c r="G12" s="32"/>
      <c r="H12" s="32"/>
      <c r="I12" s="32"/>
      <c r="J12" s="48">
        <v>1</v>
      </c>
      <c r="K12" s="48">
        <v>2</v>
      </c>
      <c r="L12" s="48">
        <v>3</v>
      </c>
      <c r="M12" s="48">
        <v>4</v>
      </c>
      <c r="N12" s="48">
        <v>5</v>
      </c>
      <c r="O12" s="48">
        <v>6</v>
      </c>
      <c r="P12" s="48">
        <v>7</v>
      </c>
      <c r="Q12" s="48">
        <v>8</v>
      </c>
      <c r="R12" s="48">
        <v>9</v>
      </c>
      <c r="S12" s="49"/>
      <c r="T12" s="83">
        <v>10</v>
      </c>
      <c r="U12" s="83">
        <v>11</v>
      </c>
      <c r="V12" s="48">
        <v>12</v>
      </c>
      <c r="W12" s="5"/>
    </row>
    <row r="13" spans="1:23" ht="13.2" customHeight="1" x14ac:dyDescent="0.3">
      <c r="A13" s="12"/>
      <c r="B13" s="126">
        <v>100</v>
      </c>
      <c r="C13" s="126"/>
      <c r="D13" s="14">
        <v>113</v>
      </c>
      <c r="E13" s="125"/>
      <c r="F13" s="125"/>
      <c r="G13" s="125"/>
      <c r="H13" s="125"/>
      <c r="I13" s="13">
        <v>0</v>
      </c>
      <c r="J13" s="65" t="s">
        <v>67</v>
      </c>
      <c r="K13" s="66">
        <v>871</v>
      </c>
      <c r="L13" s="67">
        <v>1</v>
      </c>
      <c r="M13" s="67" t="s">
        <v>11</v>
      </c>
      <c r="N13" s="66" t="s">
        <v>11</v>
      </c>
      <c r="O13" s="66" t="s">
        <v>11</v>
      </c>
      <c r="P13" s="66" t="s">
        <v>11</v>
      </c>
      <c r="Q13" s="66" t="s">
        <v>11</v>
      </c>
      <c r="R13" s="66" t="s">
        <v>11</v>
      </c>
      <c r="S13" s="68"/>
      <c r="T13" s="98">
        <f>T14+T31+T41+T46+T36</f>
        <v>3468.4286599999996</v>
      </c>
      <c r="U13" s="98">
        <f>U14+U31+U36+U41+U46</f>
        <v>3100.5626900000002</v>
      </c>
      <c r="V13" s="100">
        <f t="shared" ref="V13:V25" si="0">U13/T13*100</f>
        <v>89.393872382544572</v>
      </c>
      <c r="W13" s="6"/>
    </row>
    <row r="14" spans="1:23" ht="93" customHeight="1" x14ac:dyDescent="0.3">
      <c r="A14" s="12"/>
      <c r="B14" s="15">
        <v>100</v>
      </c>
      <c r="C14" s="15">
        <v>104</v>
      </c>
      <c r="D14" s="11">
        <v>104</v>
      </c>
      <c r="E14" s="125"/>
      <c r="F14" s="125"/>
      <c r="G14" s="125"/>
      <c r="H14" s="125"/>
      <c r="I14" s="13">
        <v>0</v>
      </c>
      <c r="J14" s="69" t="s">
        <v>66</v>
      </c>
      <c r="K14" s="70">
        <f t="shared" ref="K14:K19" si="1">K13</f>
        <v>871</v>
      </c>
      <c r="L14" s="67">
        <v>1</v>
      </c>
      <c r="M14" s="67">
        <v>4</v>
      </c>
      <c r="N14" s="66" t="s">
        <v>11</v>
      </c>
      <c r="O14" s="66" t="s">
        <v>11</v>
      </c>
      <c r="P14" s="66" t="s">
        <v>11</v>
      </c>
      <c r="Q14" s="66" t="s">
        <v>11</v>
      </c>
      <c r="R14" s="66" t="s">
        <v>11</v>
      </c>
      <c r="S14" s="68"/>
      <c r="T14" s="98">
        <f>T15+T25</f>
        <v>2975.4286599999996</v>
      </c>
      <c r="U14" s="98">
        <f>U16+U19+U25</f>
        <v>2730.4857700000002</v>
      </c>
      <c r="V14" s="100">
        <f t="shared" si="0"/>
        <v>91.767811700785344</v>
      </c>
      <c r="W14" s="6"/>
    </row>
    <row r="15" spans="1:23" ht="41.4" customHeight="1" x14ac:dyDescent="0.3">
      <c r="A15" s="12"/>
      <c r="B15" s="128" t="s">
        <v>62</v>
      </c>
      <c r="C15" s="128"/>
      <c r="D15" s="14">
        <v>104</v>
      </c>
      <c r="E15" s="125"/>
      <c r="F15" s="125"/>
      <c r="G15" s="125"/>
      <c r="H15" s="125"/>
      <c r="I15" s="13">
        <v>0</v>
      </c>
      <c r="J15" s="54" t="s">
        <v>75</v>
      </c>
      <c r="K15" s="55">
        <f t="shared" si="1"/>
        <v>871</v>
      </c>
      <c r="L15" s="52">
        <v>1</v>
      </c>
      <c r="M15" s="52">
        <v>4</v>
      </c>
      <c r="N15" s="51">
        <v>72</v>
      </c>
      <c r="O15" s="51" t="s">
        <v>18</v>
      </c>
      <c r="P15" s="51" t="s">
        <v>12</v>
      </c>
      <c r="Q15" s="51" t="s">
        <v>17</v>
      </c>
      <c r="R15" s="51" t="s">
        <v>11</v>
      </c>
      <c r="S15" s="53"/>
      <c r="T15" s="92">
        <f>T16+T19</f>
        <v>2964.3999999999996</v>
      </c>
      <c r="U15" s="91">
        <f>U16+U19</f>
        <v>2719.4571100000003</v>
      </c>
      <c r="V15" s="101">
        <f t="shared" si="0"/>
        <v>91.737184927810034</v>
      </c>
      <c r="W15" s="6"/>
    </row>
    <row r="16" spans="1:23" ht="27.6" customHeight="1" x14ac:dyDescent="0.3">
      <c r="A16" s="12"/>
      <c r="B16" s="128" t="s">
        <v>65</v>
      </c>
      <c r="C16" s="128"/>
      <c r="D16" s="14">
        <v>104</v>
      </c>
      <c r="E16" s="125"/>
      <c r="F16" s="125"/>
      <c r="G16" s="125"/>
      <c r="H16" s="125"/>
      <c r="I16" s="13">
        <v>0</v>
      </c>
      <c r="J16" s="54" t="s">
        <v>78</v>
      </c>
      <c r="K16" s="55">
        <f t="shared" si="1"/>
        <v>871</v>
      </c>
      <c r="L16" s="52">
        <v>1</v>
      </c>
      <c r="M16" s="52">
        <v>4</v>
      </c>
      <c r="N16" s="51">
        <v>72</v>
      </c>
      <c r="O16" s="51" t="s">
        <v>22</v>
      </c>
      <c r="P16" s="51" t="s">
        <v>12</v>
      </c>
      <c r="Q16" s="51" t="s">
        <v>17</v>
      </c>
      <c r="R16" s="51" t="s">
        <v>11</v>
      </c>
      <c r="S16" s="53"/>
      <c r="T16" s="89">
        <f>T17</f>
        <v>705.8</v>
      </c>
      <c r="U16" s="89">
        <f>U17</f>
        <v>676.85509000000002</v>
      </c>
      <c r="V16" s="101">
        <f t="shared" si="0"/>
        <v>95.898992632473806</v>
      </c>
      <c r="W16" s="6"/>
    </row>
    <row r="17" spans="1:23" ht="42.75" customHeight="1" x14ac:dyDescent="0.3">
      <c r="A17" s="12"/>
      <c r="B17" s="30"/>
      <c r="C17" s="30"/>
      <c r="D17" s="14"/>
      <c r="E17" s="19"/>
      <c r="F17" s="19"/>
      <c r="G17" s="19"/>
      <c r="H17" s="19"/>
      <c r="I17" s="13"/>
      <c r="J17" s="54" t="s">
        <v>131</v>
      </c>
      <c r="K17" s="55">
        <f t="shared" si="1"/>
        <v>871</v>
      </c>
      <c r="L17" s="52">
        <v>1</v>
      </c>
      <c r="M17" s="52">
        <v>4</v>
      </c>
      <c r="N17" s="51">
        <v>72</v>
      </c>
      <c r="O17" s="51" t="s">
        <v>22</v>
      </c>
      <c r="P17" s="51" t="s">
        <v>12</v>
      </c>
      <c r="Q17" s="51" t="s">
        <v>82</v>
      </c>
      <c r="R17" s="51"/>
      <c r="S17" s="53"/>
      <c r="T17" s="89">
        <f>T18</f>
        <v>705.8</v>
      </c>
      <c r="U17" s="89">
        <f>U18</f>
        <v>676.85509000000002</v>
      </c>
      <c r="V17" s="101">
        <f t="shared" si="0"/>
        <v>95.898992632473806</v>
      </c>
      <c r="W17" s="6"/>
    </row>
    <row r="18" spans="1:23" ht="39.6" customHeight="1" x14ac:dyDescent="0.3">
      <c r="A18" s="12"/>
      <c r="B18" s="30"/>
      <c r="C18" s="30"/>
      <c r="D18" s="14"/>
      <c r="E18" s="19"/>
      <c r="F18" s="19"/>
      <c r="G18" s="19"/>
      <c r="H18" s="19"/>
      <c r="I18" s="13"/>
      <c r="J18" s="54" t="s">
        <v>92</v>
      </c>
      <c r="K18" s="55">
        <f t="shared" si="1"/>
        <v>871</v>
      </c>
      <c r="L18" s="52">
        <v>1</v>
      </c>
      <c r="M18" s="52">
        <v>4</v>
      </c>
      <c r="N18" s="51">
        <v>72</v>
      </c>
      <c r="O18" s="51" t="s">
        <v>22</v>
      </c>
      <c r="P18" s="51" t="s">
        <v>12</v>
      </c>
      <c r="Q18" s="51" t="s">
        <v>82</v>
      </c>
      <c r="R18" s="51" t="s">
        <v>91</v>
      </c>
      <c r="S18" s="53"/>
      <c r="T18" s="89">
        <v>705.8</v>
      </c>
      <c r="U18" s="89">
        <v>676.85509000000002</v>
      </c>
      <c r="V18" s="101">
        <f t="shared" si="0"/>
        <v>95.898992632473806</v>
      </c>
      <c r="W18" s="6"/>
    </row>
    <row r="19" spans="1:23" ht="28.2" customHeight="1" x14ac:dyDescent="0.3">
      <c r="A19" s="12"/>
      <c r="B19" s="128" t="s">
        <v>65</v>
      </c>
      <c r="C19" s="128"/>
      <c r="D19" s="14">
        <v>104</v>
      </c>
      <c r="E19" s="125"/>
      <c r="F19" s="125"/>
      <c r="G19" s="125"/>
      <c r="H19" s="125"/>
      <c r="I19" s="13">
        <v>0</v>
      </c>
      <c r="J19" s="50" t="s">
        <v>76</v>
      </c>
      <c r="K19" s="51">
        <f t="shared" si="1"/>
        <v>871</v>
      </c>
      <c r="L19" s="52">
        <v>1</v>
      </c>
      <c r="M19" s="52">
        <v>4</v>
      </c>
      <c r="N19" s="51">
        <v>72</v>
      </c>
      <c r="O19" s="51">
        <v>2</v>
      </c>
      <c r="P19" s="51" t="s">
        <v>12</v>
      </c>
      <c r="Q19" s="51" t="s">
        <v>17</v>
      </c>
      <c r="R19" s="51"/>
      <c r="S19" s="53"/>
      <c r="T19" s="92">
        <f>T20+T22</f>
        <v>2258.6</v>
      </c>
      <c r="U19" s="91">
        <f>U20+U22</f>
        <v>2042.60202</v>
      </c>
      <c r="V19" s="101">
        <f t="shared" si="0"/>
        <v>90.436643053218816</v>
      </c>
      <c r="W19" s="6"/>
    </row>
    <row r="20" spans="1:23" ht="42" customHeight="1" x14ac:dyDescent="0.3">
      <c r="A20" s="12"/>
      <c r="B20" s="30"/>
      <c r="C20" s="30"/>
      <c r="D20" s="14"/>
      <c r="E20" s="19"/>
      <c r="F20" s="19"/>
      <c r="G20" s="19"/>
      <c r="H20" s="19"/>
      <c r="I20" s="13"/>
      <c r="J20" s="50" t="s">
        <v>132</v>
      </c>
      <c r="K20" s="51">
        <f>K18</f>
        <v>871</v>
      </c>
      <c r="L20" s="52">
        <v>1</v>
      </c>
      <c r="M20" s="52">
        <v>4</v>
      </c>
      <c r="N20" s="51">
        <v>72</v>
      </c>
      <c r="O20" s="51">
        <v>2</v>
      </c>
      <c r="P20" s="51" t="s">
        <v>12</v>
      </c>
      <c r="Q20" s="51" t="s">
        <v>82</v>
      </c>
      <c r="R20" s="51"/>
      <c r="S20" s="53"/>
      <c r="T20" s="92">
        <f>T21</f>
        <v>1813.9</v>
      </c>
      <c r="U20" s="91">
        <f>U21</f>
        <v>1685.79243</v>
      </c>
      <c r="V20" s="101">
        <f t="shared" si="0"/>
        <v>92.937451347924366</v>
      </c>
      <c r="W20" s="6"/>
    </row>
    <row r="21" spans="1:23" ht="39.6" customHeight="1" x14ac:dyDescent="0.3">
      <c r="A21" s="12"/>
      <c r="B21" s="30"/>
      <c r="C21" s="30"/>
      <c r="D21" s="14"/>
      <c r="E21" s="19"/>
      <c r="F21" s="19"/>
      <c r="G21" s="19"/>
      <c r="H21" s="19"/>
      <c r="I21" s="13"/>
      <c r="J21" s="50" t="s">
        <v>92</v>
      </c>
      <c r="K21" s="51" t="s">
        <v>81</v>
      </c>
      <c r="L21" s="52">
        <v>1</v>
      </c>
      <c r="M21" s="52">
        <v>4</v>
      </c>
      <c r="N21" s="51">
        <v>72</v>
      </c>
      <c r="O21" s="51">
        <v>2</v>
      </c>
      <c r="P21" s="51" t="s">
        <v>12</v>
      </c>
      <c r="Q21" s="51" t="s">
        <v>82</v>
      </c>
      <c r="R21" s="51" t="s">
        <v>91</v>
      </c>
      <c r="S21" s="53"/>
      <c r="T21" s="92">
        <v>1813.9</v>
      </c>
      <c r="U21" s="91">
        <v>1685.79243</v>
      </c>
      <c r="V21" s="101">
        <f t="shared" si="0"/>
        <v>92.937451347924366</v>
      </c>
      <c r="W21" s="6"/>
    </row>
    <row r="22" spans="1:23" ht="55.5" customHeight="1" x14ac:dyDescent="0.3">
      <c r="A22" s="12"/>
      <c r="B22" s="126" t="s">
        <v>64</v>
      </c>
      <c r="C22" s="126"/>
      <c r="D22" s="14">
        <v>104</v>
      </c>
      <c r="E22" s="127"/>
      <c r="F22" s="127"/>
      <c r="G22" s="127"/>
      <c r="H22" s="127"/>
      <c r="I22" s="13">
        <v>0</v>
      </c>
      <c r="J22" s="50" t="s">
        <v>133</v>
      </c>
      <c r="K22" s="51" t="s">
        <v>81</v>
      </c>
      <c r="L22" s="52">
        <v>1</v>
      </c>
      <c r="M22" s="52">
        <v>4</v>
      </c>
      <c r="N22" s="51">
        <v>72</v>
      </c>
      <c r="O22" s="51">
        <v>2</v>
      </c>
      <c r="P22" s="51" t="s">
        <v>12</v>
      </c>
      <c r="Q22" s="51" t="s">
        <v>83</v>
      </c>
      <c r="R22" s="51"/>
      <c r="S22" s="53"/>
      <c r="T22" s="89">
        <f>T23+T24</f>
        <v>444.7</v>
      </c>
      <c r="U22" s="89">
        <f>U23+U24</f>
        <v>356.80959000000001</v>
      </c>
      <c r="V22" s="101">
        <f t="shared" si="0"/>
        <v>80.236022037328539</v>
      </c>
      <c r="W22" s="6"/>
    </row>
    <row r="23" spans="1:23" ht="41.4" customHeight="1" x14ac:dyDescent="0.3">
      <c r="A23" s="12"/>
      <c r="B23" s="16">
        <v>100</v>
      </c>
      <c r="C23" s="16">
        <v>104</v>
      </c>
      <c r="D23" s="11">
        <v>104</v>
      </c>
      <c r="E23" s="18" t="s">
        <v>62</v>
      </c>
      <c r="F23" s="18" t="s">
        <v>65</v>
      </c>
      <c r="G23" s="17" t="s">
        <v>65</v>
      </c>
      <c r="H23" s="16" t="s">
        <v>64</v>
      </c>
      <c r="I23" s="7">
        <v>100</v>
      </c>
      <c r="J23" s="50" t="s">
        <v>94</v>
      </c>
      <c r="K23" s="51" t="s">
        <v>81</v>
      </c>
      <c r="L23" s="52">
        <v>1</v>
      </c>
      <c r="M23" s="52">
        <v>4</v>
      </c>
      <c r="N23" s="51">
        <v>72</v>
      </c>
      <c r="O23" s="51">
        <v>2</v>
      </c>
      <c r="P23" s="51" t="s">
        <v>12</v>
      </c>
      <c r="Q23" s="51" t="s">
        <v>83</v>
      </c>
      <c r="R23" s="51" t="s">
        <v>93</v>
      </c>
      <c r="S23" s="53">
        <v>0</v>
      </c>
      <c r="T23" s="89">
        <v>434.2</v>
      </c>
      <c r="U23" s="89">
        <v>352.75704999999999</v>
      </c>
      <c r="V23" s="101">
        <f t="shared" si="0"/>
        <v>81.242987102717649</v>
      </c>
      <c r="W23" s="6"/>
    </row>
    <row r="24" spans="1:23" ht="28.8" customHeight="1" x14ac:dyDescent="0.3">
      <c r="A24" s="12"/>
      <c r="B24" s="128" t="s">
        <v>61</v>
      </c>
      <c r="C24" s="128"/>
      <c r="D24" s="14">
        <v>104</v>
      </c>
      <c r="E24" s="125"/>
      <c r="F24" s="125"/>
      <c r="G24" s="125"/>
      <c r="H24" s="125"/>
      <c r="I24" s="13">
        <v>0</v>
      </c>
      <c r="J24" s="54" t="s">
        <v>104</v>
      </c>
      <c r="K24" s="55" t="s">
        <v>81</v>
      </c>
      <c r="L24" s="52">
        <v>1</v>
      </c>
      <c r="M24" s="52">
        <v>4</v>
      </c>
      <c r="N24" s="51">
        <v>72</v>
      </c>
      <c r="O24" s="51" t="s">
        <v>20</v>
      </c>
      <c r="P24" s="51" t="s">
        <v>12</v>
      </c>
      <c r="Q24" s="51" t="s">
        <v>83</v>
      </c>
      <c r="R24" s="51" t="s">
        <v>103</v>
      </c>
      <c r="S24" s="53"/>
      <c r="T24" s="89">
        <v>10.5</v>
      </c>
      <c r="U24" s="89">
        <v>4.0525399999999996</v>
      </c>
      <c r="V24" s="101">
        <f t="shared" si="0"/>
        <v>38.595619047619046</v>
      </c>
      <c r="W24" s="6"/>
    </row>
    <row r="25" spans="1:23" ht="15.75" customHeight="1" x14ac:dyDescent="0.3">
      <c r="A25" s="12"/>
      <c r="B25" s="128" t="s">
        <v>61</v>
      </c>
      <c r="C25" s="128"/>
      <c r="D25" s="14">
        <v>104</v>
      </c>
      <c r="E25" s="125"/>
      <c r="F25" s="125"/>
      <c r="G25" s="125"/>
      <c r="H25" s="125"/>
      <c r="I25" s="13">
        <v>0</v>
      </c>
      <c r="J25" s="54" t="s">
        <v>19</v>
      </c>
      <c r="K25" s="55" t="s">
        <v>81</v>
      </c>
      <c r="L25" s="52">
        <v>1</v>
      </c>
      <c r="M25" s="52">
        <v>4</v>
      </c>
      <c r="N25" s="51">
        <v>99</v>
      </c>
      <c r="O25" s="51">
        <v>0</v>
      </c>
      <c r="P25" s="51" t="s">
        <v>12</v>
      </c>
      <c r="Q25" s="51" t="s">
        <v>17</v>
      </c>
      <c r="R25" s="51"/>
      <c r="S25" s="53"/>
      <c r="T25" s="89">
        <f>T26</f>
        <v>11.02866</v>
      </c>
      <c r="U25" s="89">
        <f>U26</f>
        <v>11.02866</v>
      </c>
      <c r="V25" s="101">
        <f t="shared" si="0"/>
        <v>100</v>
      </c>
      <c r="W25" s="6"/>
    </row>
    <row r="26" spans="1:23" ht="13.95" customHeight="1" x14ac:dyDescent="0.3">
      <c r="A26" s="12"/>
      <c r="B26" s="126" t="s">
        <v>63</v>
      </c>
      <c r="C26" s="126"/>
      <c r="D26" s="14">
        <v>104</v>
      </c>
      <c r="E26" s="127"/>
      <c r="F26" s="127"/>
      <c r="G26" s="127"/>
      <c r="H26" s="127"/>
      <c r="I26" s="13">
        <v>0</v>
      </c>
      <c r="J26" s="54" t="s">
        <v>23</v>
      </c>
      <c r="K26" s="55" t="s">
        <v>81</v>
      </c>
      <c r="L26" s="52">
        <v>1</v>
      </c>
      <c r="M26" s="52">
        <v>4</v>
      </c>
      <c r="N26" s="51">
        <v>99</v>
      </c>
      <c r="O26" s="51">
        <v>9</v>
      </c>
      <c r="P26" s="51" t="s">
        <v>12</v>
      </c>
      <c r="Q26" s="51" t="s">
        <v>17</v>
      </c>
      <c r="R26" s="51" t="s">
        <v>11</v>
      </c>
      <c r="S26" s="53"/>
      <c r="T26" s="89">
        <f>T27+T29</f>
        <v>11.02866</v>
      </c>
      <c r="U26" s="89">
        <f>U27+U29</f>
        <v>11.02866</v>
      </c>
      <c r="V26" s="101">
        <f t="shared" ref="V26:V35" si="2">V25</f>
        <v>100</v>
      </c>
      <c r="W26" s="6"/>
    </row>
    <row r="27" spans="1:23" ht="265.8" customHeight="1" x14ac:dyDescent="0.3">
      <c r="A27" s="12"/>
      <c r="B27" s="33"/>
      <c r="C27" s="33"/>
      <c r="D27" s="14"/>
      <c r="E27" s="18"/>
      <c r="F27" s="18"/>
      <c r="G27" s="17"/>
      <c r="H27" s="33"/>
      <c r="I27" s="13"/>
      <c r="J27" s="54" t="s">
        <v>118</v>
      </c>
      <c r="K27" s="55" t="s">
        <v>81</v>
      </c>
      <c r="L27" s="52">
        <v>1</v>
      </c>
      <c r="M27" s="56">
        <v>4</v>
      </c>
      <c r="N27" s="51" t="s">
        <v>14</v>
      </c>
      <c r="O27" s="51">
        <v>9</v>
      </c>
      <c r="P27" s="51" t="s">
        <v>12</v>
      </c>
      <c r="Q27" s="51" t="s">
        <v>85</v>
      </c>
      <c r="R27" s="51"/>
      <c r="S27" s="53">
        <v>0</v>
      </c>
      <c r="T27" s="89">
        <f>T28</f>
        <v>7.3</v>
      </c>
      <c r="U27" s="89">
        <f>U28</f>
        <v>7.3</v>
      </c>
      <c r="V27" s="101">
        <f t="shared" si="2"/>
        <v>100</v>
      </c>
      <c r="W27" s="6"/>
    </row>
    <row r="28" spans="1:23" ht="15" customHeight="1" x14ac:dyDescent="0.3">
      <c r="A28" s="12"/>
      <c r="B28" s="126" t="s">
        <v>60</v>
      </c>
      <c r="C28" s="126"/>
      <c r="D28" s="14">
        <v>104</v>
      </c>
      <c r="E28" s="127"/>
      <c r="F28" s="127"/>
      <c r="G28" s="127"/>
      <c r="H28" s="127"/>
      <c r="I28" s="13">
        <v>0</v>
      </c>
      <c r="J28" s="50" t="str">
        <f>J35</f>
        <v>Иные межбюджетные трансферты</v>
      </c>
      <c r="K28" s="51" t="s">
        <v>81</v>
      </c>
      <c r="L28" s="52">
        <v>1</v>
      </c>
      <c r="M28" s="52">
        <v>4</v>
      </c>
      <c r="N28" s="51">
        <v>99</v>
      </c>
      <c r="O28" s="51">
        <v>9</v>
      </c>
      <c r="P28" s="51" t="s">
        <v>12</v>
      </c>
      <c r="Q28" s="51" t="s">
        <v>85</v>
      </c>
      <c r="R28" s="51" t="s">
        <v>99</v>
      </c>
      <c r="S28" s="53"/>
      <c r="T28" s="89">
        <v>7.3</v>
      </c>
      <c r="U28" s="89">
        <v>7.3</v>
      </c>
      <c r="V28" s="101">
        <f t="shared" si="2"/>
        <v>100</v>
      </c>
      <c r="W28" s="6"/>
    </row>
    <row r="29" spans="1:23" ht="152.4" customHeight="1" x14ac:dyDescent="0.3">
      <c r="A29" s="12"/>
      <c r="B29" s="8"/>
      <c r="C29" s="8"/>
      <c r="D29" s="14"/>
      <c r="E29" s="10"/>
      <c r="F29" s="10"/>
      <c r="G29" s="9"/>
      <c r="H29" s="8"/>
      <c r="I29" s="13"/>
      <c r="J29" s="106" t="s">
        <v>150</v>
      </c>
      <c r="K29" s="107" t="s">
        <v>81</v>
      </c>
      <c r="L29" s="108">
        <v>1</v>
      </c>
      <c r="M29" s="52">
        <v>4</v>
      </c>
      <c r="N29" s="51">
        <v>99</v>
      </c>
      <c r="O29" s="51">
        <v>9</v>
      </c>
      <c r="P29" s="51" t="s">
        <v>12</v>
      </c>
      <c r="Q29" s="51" t="s">
        <v>151</v>
      </c>
      <c r="R29" s="51"/>
      <c r="S29" s="53"/>
      <c r="T29" s="89">
        <f>T30</f>
        <v>3.7286600000000001</v>
      </c>
      <c r="U29" s="89">
        <f>U30</f>
        <v>3.7286600000000001</v>
      </c>
      <c r="V29" s="101">
        <f>U29/T29*100</f>
        <v>100</v>
      </c>
      <c r="W29" s="6"/>
    </row>
    <row r="30" spans="1:23" ht="39.6" x14ac:dyDescent="0.3">
      <c r="A30" s="12"/>
      <c r="B30" s="8"/>
      <c r="C30" s="8"/>
      <c r="D30" s="14"/>
      <c r="E30" s="10"/>
      <c r="F30" s="10"/>
      <c r="G30" s="9"/>
      <c r="H30" s="8"/>
      <c r="I30" s="13"/>
      <c r="J30" s="106" t="s">
        <v>92</v>
      </c>
      <c r="K30" s="107" t="s">
        <v>81</v>
      </c>
      <c r="L30" s="108">
        <v>1</v>
      </c>
      <c r="M30" s="52">
        <v>4</v>
      </c>
      <c r="N30" s="51">
        <v>99</v>
      </c>
      <c r="O30" s="51">
        <v>9</v>
      </c>
      <c r="P30" s="51" t="s">
        <v>12</v>
      </c>
      <c r="Q30" s="51" t="s">
        <v>151</v>
      </c>
      <c r="R30" s="51" t="s">
        <v>91</v>
      </c>
      <c r="S30" s="53"/>
      <c r="T30" s="89">
        <v>3.7286600000000001</v>
      </c>
      <c r="U30" s="89">
        <v>3.7286600000000001</v>
      </c>
      <c r="V30" s="101">
        <f>U30/T30*100</f>
        <v>100</v>
      </c>
      <c r="W30" s="6"/>
    </row>
    <row r="31" spans="1:23" ht="66.599999999999994" customHeight="1" x14ac:dyDescent="0.3">
      <c r="A31" s="12"/>
      <c r="B31" s="8">
        <v>100</v>
      </c>
      <c r="C31" s="8">
        <v>104</v>
      </c>
      <c r="D31" s="11">
        <v>104</v>
      </c>
      <c r="E31" s="10" t="s">
        <v>62</v>
      </c>
      <c r="F31" s="10" t="s">
        <v>61</v>
      </c>
      <c r="G31" s="9" t="s">
        <v>61</v>
      </c>
      <c r="H31" s="8" t="s">
        <v>60</v>
      </c>
      <c r="I31" s="7">
        <v>100</v>
      </c>
      <c r="J31" s="71" t="s">
        <v>77</v>
      </c>
      <c r="K31" s="72" t="s">
        <v>81</v>
      </c>
      <c r="L31" s="73">
        <v>1</v>
      </c>
      <c r="M31" s="67">
        <v>6</v>
      </c>
      <c r="N31" s="66"/>
      <c r="O31" s="66"/>
      <c r="P31" s="66"/>
      <c r="Q31" s="66"/>
      <c r="R31" s="66"/>
      <c r="S31" s="68">
        <v>0</v>
      </c>
      <c r="T31" s="88">
        <f t="shared" ref="T31:U34" si="3">T32</f>
        <v>51.7</v>
      </c>
      <c r="U31" s="88">
        <f t="shared" si="3"/>
        <v>51.7</v>
      </c>
      <c r="V31" s="100">
        <f>V28</f>
        <v>100</v>
      </c>
      <c r="W31" s="6"/>
    </row>
    <row r="32" spans="1:23" ht="16.5" customHeight="1" x14ac:dyDescent="0.3">
      <c r="A32" s="12"/>
      <c r="B32" s="8"/>
      <c r="C32" s="8"/>
      <c r="D32" s="11"/>
      <c r="E32" s="10"/>
      <c r="F32" s="10"/>
      <c r="G32" s="9"/>
      <c r="H32" s="8"/>
      <c r="I32" s="7"/>
      <c r="J32" s="54" t="s">
        <v>19</v>
      </c>
      <c r="K32" s="55" t="s">
        <v>81</v>
      </c>
      <c r="L32" s="52">
        <v>1</v>
      </c>
      <c r="M32" s="52">
        <v>6</v>
      </c>
      <c r="N32" s="51">
        <v>99</v>
      </c>
      <c r="O32" s="51">
        <v>0</v>
      </c>
      <c r="P32" s="51" t="s">
        <v>12</v>
      </c>
      <c r="Q32" s="51" t="s">
        <v>17</v>
      </c>
      <c r="R32" s="51"/>
      <c r="S32" s="53"/>
      <c r="T32" s="89">
        <f t="shared" si="3"/>
        <v>51.7</v>
      </c>
      <c r="U32" s="89">
        <f t="shared" si="3"/>
        <v>51.7</v>
      </c>
      <c r="V32" s="101">
        <f t="shared" si="2"/>
        <v>100</v>
      </c>
      <c r="W32" s="6"/>
    </row>
    <row r="33" spans="1:23" ht="16.2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54" t="s">
        <v>23</v>
      </c>
      <c r="K33" s="55" t="s">
        <v>81</v>
      </c>
      <c r="L33" s="52">
        <v>1</v>
      </c>
      <c r="M33" s="52">
        <v>6</v>
      </c>
      <c r="N33" s="51">
        <v>99</v>
      </c>
      <c r="O33" s="51">
        <v>9</v>
      </c>
      <c r="P33" s="51" t="s">
        <v>12</v>
      </c>
      <c r="Q33" s="51" t="s">
        <v>17</v>
      </c>
      <c r="R33" s="51"/>
      <c r="S33" s="53"/>
      <c r="T33" s="89">
        <f t="shared" si="3"/>
        <v>51.7</v>
      </c>
      <c r="U33" s="89">
        <f t="shared" si="3"/>
        <v>51.7</v>
      </c>
      <c r="V33" s="101">
        <f t="shared" si="2"/>
        <v>100</v>
      </c>
      <c r="W33" s="6"/>
    </row>
    <row r="34" spans="1:23" ht="105.6" customHeight="1" x14ac:dyDescent="0.3">
      <c r="A34" s="12"/>
      <c r="B34" s="8"/>
      <c r="C34" s="8"/>
      <c r="D34" s="11"/>
      <c r="E34" s="10"/>
      <c r="F34" s="10"/>
      <c r="G34" s="9"/>
      <c r="H34" s="8"/>
      <c r="I34" s="7"/>
      <c r="J34" s="54" t="s">
        <v>119</v>
      </c>
      <c r="K34" s="55" t="s">
        <v>81</v>
      </c>
      <c r="L34" s="52">
        <v>1</v>
      </c>
      <c r="M34" s="52">
        <v>6</v>
      </c>
      <c r="N34" s="51">
        <v>99</v>
      </c>
      <c r="O34" s="51">
        <v>9</v>
      </c>
      <c r="P34" s="51" t="s">
        <v>12</v>
      </c>
      <c r="Q34" s="51" t="s">
        <v>86</v>
      </c>
      <c r="R34" s="51"/>
      <c r="S34" s="53"/>
      <c r="T34" s="89">
        <f t="shared" si="3"/>
        <v>51.7</v>
      </c>
      <c r="U34" s="89">
        <f t="shared" si="3"/>
        <v>51.7</v>
      </c>
      <c r="V34" s="101">
        <f t="shared" si="2"/>
        <v>100</v>
      </c>
      <c r="W34" s="6"/>
    </row>
    <row r="35" spans="1:23" ht="14.4" customHeight="1" x14ac:dyDescent="0.3">
      <c r="A35" s="12"/>
      <c r="B35" s="8"/>
      <c r="C35" s="8"/>
      <c r="D35" s="11"/>
      <c r="E35" s="10"/>
      <c r="F35" s="10"/>
      <c r="G35" s="9"/>
      <c r="H35" s="8"/>
      <c r="I35" s="7"/>
      <c r="J35" s="54" t="s">
        <v>100</v>
      </c>
      <c r="K35" s="55" t="s">
        <v>81</v>
      </c>
      <c r="L35" s="52">
        <v>1</v>
      </c>
      <c r="M35" s="52">
        <v>6</v>
      </c>
      <c r="N35" s="51">
        <v>99</v>
      </c>
      <c r="O35" s="51">
        <v>9</v>
      </c>
      <c r="P35" s="51" t="s">
        <v>12</v>
      </c>
      <c r="Q35" s="51" t="s">
        <v>86</v>
      </c>
      <c r="R35" s="51" t="s">
        <v>99</v>
      </c>
      <c r="S35" s="53"/>
      <c r="T35" s="89">
        <v>51.7</v>
      </c>
      <c r="U35" s="89">
        <v>51.7</v>
      </c>
      <c r="V35" s="101">
        <f t="shared" si="2"/>
        <v>100</v>
      </c>
      <c r="W35" s="6"/>
    </row>
    <row r="36" spans="1:23" ht="26.4" x14ac:dyDescent="0.3">
      <c r="A36" s="12"/>
      <c r="B36" s="8"/>
      <c r="C36" s="8"/>
      <c r="D36" s="11"/>
      <c r="E36" s="10"/>
      <c r="F36" s="10"/>
      <c r="G36" s="9"/>
      <c r="H36" s="8"/>
      <c r="I36" s="7"/>
      <c r="J36" s="111" t="s">
        <v>152</v>
      </c>
      <c r="K36" s="112" t="s">
        <v>81</v>
      </c>
      <c r="L36" s="67">
        <v>1</v>
      </c>
      <c r="M36" s="67">
        <v>7</v>
      </c>
      <c r="N36" s="66"/>
      <c r="O36" s="66"/>
      <c r="P36" s="66"/>
      <c r="Q36" s="66"/>
      <c r="R36" s="66"/>
      <c r="S36" s="68"/>
      <c r="T36" s="88">
        <f t="shared" ref="T36:U39" si="4">T37</f>
        <v>146.80000000000001</v>
      </c>
      <c r="U36" s="88">
        <f t="shared" si="4"/>
        <v>146.74639999999999</v>
      </c>
      <c r="V36" s="100">
        <f>U36/T36*100</f>
        <v>99.963487738419616</v>
      </c>
      <c r="W36" s="6"/>
    </row>
    <row r="37" spans="1:23" ht="15.6" x14ac:dyDescent="0.3">
      <c r="A37" s="12"/>
      <c r="B37" s="8"/>
      <c r="C37" s="8"/>
      <c r="D37" s="11"/>
      <c r="E37" s="10"/>
      <c r="F37" s="10"/>
      <c r="G37" s="9"/>
      <c r="H37" s="8"/>
      <c r="I37" s="7"/>
      <c r="J37" s="109" t="s">
        <v>19</v>
      </c>
      <c r="K37" s="110" t="s">
        <v>81</v>
      </c>
      <c r="L37" s="52">
        <v>1</v>
      </c>
      <c r="M37" s="52">
        <v>7</v>
      </c>
      <c r="N37" s="51">
        <v>99</v>
      </c>
      <c r="O37" s="51">
        <v>0</v>
      </c>
      <c r="P37" s="51" t="s">
        <v>12</v>
      </c>
      <c r="Q37" s="51" t="s">
        <v>17</v>
      </c>
      <c r="R37" s="51"/>
      <c r="S37" s="53"/>
      <c r="T37" s="89">
        <f t="shared" si="4"/>
        <v>146.80000000000001</v>
      </c>
      <c r="U37" s="89">
        <f t="shared" si="4"/>
        <v>146.74639999999999</v>
      </c>
      <c r="V37" s="101">
        <f>V39</f>
        <v>99.963487738419616</v>
      </c>
      <c r="W37" s="6"/>
    </row>
    <row r="38" spans="1:23" ht="14.4" customHeight="1" x14ac:dyDescent="0.3">
      <c r="A38" s="12"/>
      <c r="B38" s="8"/>
      <c r="C38" s="8"/>
      <c r="D38" s="11"/>
      <c r="E38" s="10"/>
      <c r="F38" s="10"/>
      <c r="G38" s="9"/>
      <c r="H38" s="8"/>
      <c r="I38" s="7"/>
      <c r="J38" s="109" t="s">
        <v>23</v>
      </c>
      <c r="K38" s="110" t="s">
        <v>81</v>
      </c>
      <c r="L38" s="52">
        <v>1</v>
      </c>
      <c r="M38" s="52">
        <v>7</v>
      </c>
      <c r="N38" s="51">
        <v>99</v>
      </c>
      <c r="O38" s="51">
        <v>9</v>
      </c>
      <c r="P38" s="51" t="s">
        <v>12</v>
      </c>
      <c r="Q38" s="51" t="s">
        <v>17</v>
      </c>
      <c r="R38" s="51"/>
      <c r="S38" s="53"/>
      <c r="T38" s="89">
        <f t="shared" si="4"/>
        <v>146.80000000000001</v>
      </c>
      <c r="U38" s="89">
        <f t="shared" si="4"/>
        <v>146.74639999999999</v>
      </c>
      <c r="V38" s="101">
        <f>V39</f>
        <v>99.963487738419616</v>
      </c>
      <c r="W38" s="6"/>
    </row>
    <row r="39" spans="1:23" ht="52.8" customHeight="1" x14ac:dyDescent="0.3">
      <c r="A39" s="12"/>
      <c r="B39" s="8"/>
      <c r="C39" s="8"/>
      <c r="D39" s="11"/>
      <c r="E39" s="10"/>
      <c r="F39" s="10"/>
      <c r="G39" s="9"/>
      <c r="H39" s="8"/>
      <c r="I39" s="7"/>
      <c r="J39" s="109" t="s">
        <v>153</v>
      </c>
      <c r="K39" s="110" t="s">
        <v>81</v>
      </c>
      <c r="L39" s="52">
        <v>1</v>
      </c>
      <c r="M39" s="52">
        <v>7</v>
      </c>
      <c r="N39" s="51">
        <v>99</v>
      </c>
      <c r="O39" s="51">
        <v>9</v>
      </c>
      <c r="P39" s="51" t="s">
        <v>12</v>
      </c>
      <c r="Q39" s="51" t="s">
        <v>155</v>
      </c>
      <c r="R39" s="51"/>
      <c r="S39" s="53"/>
      <c r="T39" s="89">
        <f t="shared" si="4"/>
        <v>146.80000000000001</v>
      </c>
      <c r="U39" s="89">
        <f t="shared" si="4"/>
        <v>146.74639999999999</v>
      </c>
      <c r="V39" s="101">
        <f>V40</f>
        <v>99.963487738419616</v>
      </c>
      <c r="W39" s="6"/>
    </row>
    <row r="40" spans="1:23" ht="14.4" customHeight="1" x14ac:dyDescent="0.3">
      <c r="A40" s="12"/>
      <c r="B40" s="8"/>
      <c r="C40" s="8"/>
      <c r="D40" s="11"/>
      <c r="E40" s="10"/>
      <c r="F40" s="10"/>
      <c r="G40" s="9"/>
      <c r="H40" s="8"/>
      <c r="I40" s="7"/>
      <c r="J40" s="109" t="s">
        <v>154</v>
      </c>
      <c r="K40" s="110" t="s">
        <v>81</v>
      </c>
      <c r="L40" s="52">
        <v>1</v>
      </c>
      <c r="M40" s="52">
        <v>7</v>
      </c>
      <c r="N40" s="51">
        <v>99</v>
      </c>
      <c r="O40" s="51">
        <v>9</v>
      </c>
      <c r="P40" s="51" t="s">
        <v>12</v>
      </c>
      <c r="Q40" s="51" t="s">
        <v>155</v>
      </c>
      <c r="R40" s="51" t="s">
        <v>156</v>
      </c>
      <c r="S40" s="53"/>
      <c r="T40" s="89">
        <v>146.80000000000001</v>
      </c>
      <c r="U40" s="89">
        <v>146.74639999999999</v>
      </c>
      <c r="V40" s="101">
        <f>U40/T40*100</f>
        <v>99.963487738419616</v>
      </c>
      <c r="W40" s="6"/>
    </row>
    <row r="41" spans="1:23" ht="15.75" customHeight="1" x14ac:dyDescent="0.3">
      <c r="A41" s="12"/>
      <c r="B41" s="14">
        <v>100</v>
      </c>
      <c r="C41" s="14">
        <v>104</v>
      </c>
      <c r="D41" s="11">
        <v>104</v>
      </c>
      <c r="E41" s="11"/>
      <c r="F41" s="11"/>
      <c r="G41" s="21"/>
      <c r="H41" s="14"/>
      <c r="I41" s="7">
        <v>200</v>
      </c>
      <c r="J41" s="74" t="s">
        <v>39</v>
      </c>
      <c r="K41" s="75" t="s">
        <v>81</v>
      </c>
      <c r="L41" s="67">
        <v>1</v>
      </c>
      <c r="M41" s="67">
        <v>11</v>
      </c>
      <c r="N41" s="66"/>
      <c r="O41" s="66"/>
      <c r="P41" s="66"/>
      <c r="Q41" s="66"/>
      <c r="R41" s="66"/>
      <c r="S41" s="68">
        <v>0</v>
      </c>
      <c r="T41" s="93">
        <v>50</v>
      </c>
      <c r="U41" s="93">
        <v>0</v>
      </c>
      <c r="V41" s="100">
        <v>0</v>
      </c>
      <c r="W41" s="6"/>
    </row>
    <row r="42" spans="1:23" ht="15.6" customHeight="1" x14ac:dyDescent="0.3">
      <c r="A42" s="12"/>
      <c r="B42" s="14">
        <v>100</v>
      </c>
      <c r="C42" s="14">
        <v>104</v>
      </c>
      <c r="D42" s="11">
        <v>104</v>
      </c>
      <c r="E42" s="20"/>
      <c r="F42" s="20"/>
      <c r="G42" s="19"/>
      <c r="H42" s="15"/>
      <c r="I42" s="7">
        <v>800</v>
      </c>
      <c r="J42" s="50" t="s">
        <v>19</v>
      </c>
      <c r="K42" s="51" t="s">
        <v>81</v>
      </c>
      <c r="L42" s="52">
        <v>1</v>
      </c>
      <c r="M42" s="52">
        <v>11</v>
      </c>
      <c r="N42" s="51">
        <v>99</v>
      </c>
      <c r="O42" s="51">
        <v>0</v>
      </c>
      <c r="P42" s="51" t="s">
        <v>12</v>
      </c>
      <c r="Q42" s="51" t="s">
        <v>17</v>
      </c>
      <c r="R42" s="51"/>
      <c r="S42" s="53">
        <v>0</v>
      </c>
      <c r="T42" s="92">
        <v>50</v>
      </c>
      <c r="U42" s="92">
        <v>0</v>
      </c>
      <c r="V42" s="101">
        <v>0</v>
      </c>
      <c r="W42" s="6"/>
    </row>
    <row r="43" spans="1:23" ht="15" customHeight="1" x14ac:dyDescent="0.3">
      <c r="A43" s="12"/>
      <c r="B43" s="15">
        <v>100</v>
      </c>
      <c r="C43" s="15">
        <v>105</v>
      </c>
      <c r="D43" s="11">
        <v>105</v>
      </c>
      <c r="E43" s="125"/>
      <c r="F43" s="125"/>
      <c r="G43" s="125"/>
      <c r="H43" s="125"/>
      <c r="I43" s="13">
        <v>0</v>
      </c>
      <c r="J43" s="50" t="s">
        <v>23</v>
      </c>
      <c r="K43" s="51" t="s">
        <v>81</v>
      </c>
      <c r="L43" s="52">
        <v>1</v>
      </c>
      <c r="M43" s="52">
        <v>11</v>
      </c>
      <c r="N43" s="51">
        <v>99</v>
      </c>
      <c r="O43" s="51">
        <v>9</v>
      </c>
      <c r="P43" s="51" t="s">
        <v>12</v>
      </c>
      <c r="Q43" s="51" t="s">
        <v>17</v>
      </c>
      <c r="R43" s="51" t="s">
        <v>11</v>
      </c>
      <c r="S43" s="53"/>
      <c r="T43" s="92">
        <v>50</v>
      </c>
      <c r="U43" s="92">
        <v>0</v>
      </c>
      <c r="V43" s="101">
        <v>0</v>
      </c>
      <c r="W43" s="6"/>
    </row>
    <row r="44" spans="1:23" ht="40.200000000000003" customHeight="1" x14ac:dyDescent="0.3">
      <c r="A44" s="12"/>
      <c r="B44" s="128" t="s">
        <v>16</v>
      </c>
      <c r="C44" s="128"/>
      <c r="D44" s="14">
        <v>105</v>
      </c>
      <c r="E44" s="125"/>
      <c r="F44" s="125"/>
      <c r="G44" s="125"/>
      <c r="H44" s="125"/>
      <c r="I44" s="13">
        <v>0</v>
      </c>
      <c r="J44" s="50" t="s">
        <v>134</v>
      </c>
      <c r="K44" s="51" t="s">
        <v>81</v>
      </c>
      <c r="L44" s="52">
        <v>1</v>
      </c>
      <c r="M44" s="52">
        <v>11</v>
      </c>
      <c r="N44" s="51" t="s">
        <v>14</v>
      </c>
      <c r="O44" s="51">
        <v>9</v>
      </c>
      <c r="P44" s="51" t="s">
        <v>12</v>
      </c>
      <c r="Q44" s="51" t="s">
        <v>84</v>
      </c>
      <c r="R44" s="51" t="s">
        <v>11</v>
      </c>
      <c r="S44" s="53"/>
      <c r="T44" s="92">
        <v>50</v>
      </c>
      <c r="U44" s="92">
        <v>0</v>
      </c>
      <c r="V44" s="101">
        <v>0</v>
      </c>
      <c r="W44" s="6"/>
    </row>
    <row r="45" spans="1:23" ht="14.4" customHeight="1" x14ac:dyDescent="0.3">
      <c r="A45" s="12"/>
      <c r="B45" s="128" t="s">
        <v>15</v>
      </c>
      <c r="C45" s="128"/>
      <c r="D45" s="14">
        <v>105</v>
      </c>
      <c r="E45" s="125"/>
      <c r="F45" s="125"/>
      <c r="G45" s="125"/>
      <c r="H45" s="125"/>
      <c r="I45" s="13">
        <v>0</v>
      </c>
      <c r="J45" s="50" t="s">
        <v>102</v>
      </c>
      <c r="K45" s="51" t="s">
        <v>81</v>
      </c>
      <c r="L45" s="52">
        <v>1</v>
      </c>
      <c r="M45" s="52">
        <v>11</v>
      </c>
      <c r="N45" s="51" t="s">
        <v>14</v>
      </c>
      <c r="O45" s="51" t="s">
        <v>13</v>
      </c>
      <c r="P45" s="51" t="s">
        <v>12</v>
      </c>
      <c r="Q45" s="51" t="s">
        <v>84</v>
      </c>
      <c r="R45" s="51" t="s">
        <v>101</v>
      </c>
      <c r="S45" s="53"/>
      <c r="T45" s="92">
        <v>50</v>
      </c>
      <c r="U45" s="92">
        <v>0</v>
      </c>
      <c r="V45" s="101">
        <v>0</v>
      </c>
      <c r="W45" s="6"/>
    </row>
    <row r="46" spans="1:23" ht="27.6" customHeight="1" x14ac:dyDescent="0.3">
      <c r="A46" s="12"/>
      <c r="B46" s="128" t="s">
        <v>15</v>
      </c>
      <c r="C46" s="128"/>
      <c r="D46" s="14">
        <v>105</v>
      </c>
      <c r="E46" s="125"/>
      <c r="F46" s="125"/>
      <c r="G46" s="125"/>
      <c r="H46" s="125"/>
      <c r="I46" s="13">
        <v>0</v>
      </c>
      <c r="J46" s="65" t="s">
        <v>38</v>
      </c>
      <c r="K46" s="66" t="s">
        <v>81</v>
      </c>
      <c r="L46" s="67">
        <v>1</v>
      </c>
      <c r="M46" s="67">
        <v>13</v>
      </c>
      <c r="N46" s="66"/>
      <c r="O46" s="66"/>
      <c r="P46" s="66"/>
      <c r="Q46" s="66"/>
      <c r="R46" s="66"/>
      <c r="S46" s="68"/>
      <c r="T46" s="93">
        <f t="shared" ref="T46:U49" si="5">T47</f>
        <v>244.5</v>
      </c>
      <c r="U46" s="98">
        <f t="shared" si="5"/>
        <v>171.63051999999999</v>
      </c>
      <c r="V46" s="100">
        <f t="shared" ref="V46:V50" si="6">U46/T46*100</f>
        <v>70.196531697341513</v>
      </c>
      <c r="W46" s="6"/>
    </row>
    <row r="47" spans="1:23" ht="15.6" x14ac:dyDescent="0.3">
      <c r="A47" s="12"/>
      <c r="B47" s="126" t="s">
        <v>29</v>
      </c>
      <c r="C47" s="126"/>
      <c r="D47" s="14">
        <v>105</v>
      </c>
      <c r="E47" s="127"/>
      <c r="F47" s="127"/>
      <c r="G47" s="127"/>
      <c r="H47" s="127"/>
      <c r="I47" s="13">
        <v>0</v>
      </c>
      <c r="J47" s="50" t="s">
        <v>19</v>
      </c>
      <c r="K47" s="51" t="s">
        <v>81</v>
      </c>
      <c r="L47" s="52">
        <v>1</v>
      </c>
      <c r="M47" s="52">
        <v>13</v>
      </c>
      <c r="N47" s="51">
        <v>99</v>
      </c>
      <c r="O47" s="51">
        <v>0</v>
      </c>
      <c r="P47" s="51" t="s">
        <v>12</v>
      </c>
      <c r="Q47" s="51" t="s">
        <v>17</v>
      </c>
      <c r="R47" s="51"/>
      <c r="S47" s="53"/>
      <c r="T47" s="92">
        <f t="shared" si="5"/>
        <v>244.5</v>
      </c>
      <c r="U47" s="91">
        <f t="shared" si="5"/>
        <v>171.63051999999999</v>
      </c>
      <c r="V47" s="101">
        <f t="shared" si="6"/>
        <v>70.196531697341513</v>
      </c>
      <c r="W47" s="6"/>
    </row>
    <row r="48" spans="1:23" ht="13.95" customHeight="1" x14ac:dyDescent="0.3">
      <c r="A48" s="12"/>
      <c r="B48" s="8">
        <v>100</v>
      </c>
      <c r="C48" s="8">
        <v>105</v>
      </c>
      <c r="D48" s="11">
        <v>105</v>
      </c>
      <c r="E48" s="10" t="s">
        <v>16</v>
      </c>
      <c r="F48" s="10" t="s">
        <v>15</v>
      </c>
      <c r="G48" s="9" t="s">
        <v>15</v>
      </c>
      <c r="H48" s="8" t="s">
        <v>29</v>
      </c>
      <c r="I48" s="7">
        <v>100</v>
      </c>
      <c r="J48" s="50" t="s">
        <v>23</v>
      </c>
      <c r="K48" s="51" t="s">
        <v>81</v>
      </c>
      <c r="L48" s="52">
        <v>1</v>
      </c>
      <c r="M48" s="52">
        <v>13</v>
      </c>
      <c r="N48" s="51">
        <v>99</v>
      </c>
      <c r="O48" s="51">
        <v>9</v>
      </c>
      <c r="P48" s="51" t="s">
        <v>12</v>
      </c>
      <c r="Q48" s="51" t="s">
        <v>17</v>
      </c>
      <c r="R48" s="51"/>
      <c r="S48" s="53"/>
      <c r="T48" s="92">
        <f t="shared" si="5"/>
        <v>244.5</v>
      </c>
      <c r="U48" s="91">
        <f t="shared" si="5"/>
        <v>171.63051999999999</v>
      </c>
      <c r="V48" s="101">
        <f t="shared" si="6"/>
        <v>70.196531697341513</v>
      </c>
      <c r="W48" s="6"/>
    </row>
    <row r="49" spans="1:23" ht="40.799999999999997" customHeight="1" x14ac:dyDescent="0.3">
      <c r="A49" s="12"/>
      <c r="B49" s="15">
        <v>100</v>
      </c>
      <c r="C49" s="15">
        <v>105</v>
      </c>
      <c r="D49" s="11">
        <v>105</v>
      </c>
      <c r="E49" s="20"/>
      <c r="F49" s="20"/>
      <c r="G49" s="19"/>
      <c r="H49" s="15"/>
      <c r="I49" s="7">
        <v>200</v>
      </c>
      <c r="J49" s="50" t="s">
        <v>135</v>
      </c>
      <c r="K49" s="51" t="s">
        <v>81</v>
      </c>
      <c r="L49" s="52">
        <v>1</v>
      </c>
      <c r="M49" s="52">
        <v>13</v>
      </c>
      <c r="N49" s="51">
        <v>99</v>
      </c>
      <c r="O49" s="51">
        <v>9</v>
      </c>
      <c r="P49" s="51" t="s">
        <v>12</v>
      </c>
      <c r="Q49" s="51" t="s">
        <v>87</v>
      </c>
      <c r="R49" s="51"/>
      <c r="S49" s="53"/>
      <c r="T49" s="89">
        <f t="shared" si="5"/>
        <v>244.5</v>
      </c>
      <c r="U49" s="89">
        <f t="shared" si="5"/>
        <v>171.63051999999999</v>
      </c>
      <c r="V49" s="101">
        <f t="shared" si="6"/>
        <v>70.196531697341513</v>
      </c>
      <c r="W49" s="6"/>
    </row>
    <row r="50" spans="1:23" ht="42" customHeight="1" x14ac:dyDescent="0.3">
      <c r="A50" s="12"/>
      <c r="B50" s="126" t="s">
        <v>28</v>
      </c>
      <c r="C50" s="126"/>
      <c r="D50" s="14">
        <v>105</v>
      </c>
      <c r="E50" s="127"/>
      <c r="F50" s="127"/>
      <c r="G50" s="127"/>
      <c r="H50" s="127"/>
      <c r="I50" s="13">
        <v>0</v>
      </c>
      <c r="J50" s="50" t="s">
        <v>94</v>
      </c>
      <c r="K50" s="51" t="s">
        <v>81</v>
      </c>
      <c r="L50" s="52">
        <v>1</v>
      </c>
      <c r="M50" s="52">
        <v>13</v>
      </c>
      <c r="N50" s="51">
        <v>99</v>
      </c>
      <c r="O50" s="51">
        <v>9</v>
      </c>
      <c r="P50" s="51" t="s">
        <v>12</v>
      </c>
      <c r="Q50" s="51" t="s">
        <v>87</v>
      </c>
      <c r="R50" s="51" t="s">
        <v>93</v>
      </c>
      <c r="S50" s="53"/>
      <c r="T50" s="89">
        <v>244.5</v>
      </c>
      <c r="U50" s="89">
        <v>171.63051999999999</v>
      </c>
      <c r="V50" s="101">
        <f t="shared" si="6"/>
        <v>70.196531697341513</v>
      </c>
      <c r="W50" s="6"/>
    </row>
    <row r="51" spans="1:23" ht="15.6" x14ac:dyDescent="0.3">
      <c r="A51" s="12"/>
      <c r="B51" s="126" t="s">
        <v>59</v>
      </c>
      <c r="C51" s="126"/>
      <c r="D51" s="14">
        <v>105</v>
      </c>
      <c r="E51" s="127"/>
      <c r="F51" s="127"/>
      <c r="G51" s="127"/>
      <c r="H51" s="127"/>
      <c r="I51" s="13">
        <v>0</v>
      </c>
      <c r="J51" s="65" t="s">
        <v>35</v>
      </c>
      <c r="K51" s="66" t="s">
        <v>81</v>
      </c>
      <c r="L51" s="67">
        <v>2</v>
      </c>
      <c r="M51" s="67"/>
      <c r="N51" s="66"/>
      <c r="O51" s="66"/>
      <c r="P51" s="66"/>
      <c r="Q51" s="66"/>
      <c r="R51" s="66"/>
      <c r="S51" s="68"/>
      <c r="T51" s="88">
        <f t="shared" ref="T51:U54" si="7">T52</f>
        <v>115.02512</v>
      </c>
      <c r="U51" s="88">
        <f t="shared" si="7"/>
        <v>115.02512</v>
      </c>
      <c r="V51" s="100">
        <f t="shared" ref="V51:V58" si="8">U51/T51*100</f>
        <v>100</v>
      </c>
      <c r="W51" s="6"/>
    </row>
    <row r="52" spans="1:23" ht="26.4" x14ac:dyDescent="0.3">
      <c r="A52" s="12"/>
      <c r="B52" s="8">
        <v>100</v>
      </c>
      <c r="C52" s="8">
        <v>105</v>
      </c>
      <c r="D52" s="11">
        <v>105</v>
      </c>
      <c r="E52" s="18" t="s">
        <v>16</v>
      </c>
      <c r="F52" s="18" t="s">
        <v>15</v>
      </c>
      <c r="G52" s="17" t="s">
        <v>15</v>
      </c>
      <c r="H52" s="16" t="s">
        <v>59</v>
      </c>
      <c r="I52" s="7">
        <v>500</v>
      </c>
      <c r="J52" s="65" t="s">
        <v>34</v>
      </c>
      <c r="K52" s="66" t="s">
        <v>81</v>
      </c>
      <c r="L52" s="67">
        <v>2</v>
      </c>
      <c r="M52" s="67">
        <v>3</v>
      </c>
      <c r="N52" s="66"/>
      <c r="O52" s="66"/>
      <c r="P52" s="66"/>
      <c r="Q52" s="66"/>
      <c r="R52" s="66"/>
      <c r="S52" s="68"/>
      <c r="T52" s="88">
        <f t="shared" si="7"/>
        <v>115.02512</v>
      </c>
      <c r="U52" s="88">
        <f t="shared" si="7"/>
        <v>115.02512</v>
      </c>
      <c r="V52" s="100">
        <f t="shared" si="8"/>
        <v>100</v>
      </c>
      <c r="W52" s="6"/>
    </row>
    <row r="53" spans="1:23" ht="15.6" x14ac:dyDescent="0.3">
      <c r="A53" s="12"/>
      <c r="B53" s="15">
        <v>100</v>
      </c>
      <c r="C53" s="15">
        <v>106</v>
      </c>
      <c r="D53" s="11">
        <v>106</v>
      </c>
      <c r="E53" s="125"/>
      <c r="F53" s="125"/>
      <c r="G53" s="125"/>
      <c r="H53" s="125"/>
      <c r="I53" s="13">
        <v>0</v>
      </c>
      <c r="J53" s="50" t="s">
        <v>19</v>
      </c>
      <c r="K53" s="51" t="s">
        <v>81</v>
      </c>
      <c r="L53" s="52">
        <v>2</v>
      </c>
      <c r="M53" s="52">
        <v>3</v>
      </c>
      <c r="N53" s="51">
        <v>99</v>
      </c>
      <c r="O53" s="51" t="s">
        <v>18</v>
      </c>
      <c r="P53" s="51" t="s">
        <v>12</v>
      </c>
      <c r="Q53" s="51" t="s">
        <v>17</v>
      </c>
      <c r="R53" s="51"/>
      <c r="S53" s="53"/>
      <c r="T53" s="89">
        <f t="shared" si="7"/>
        <v>115.02512</v>
      </c>
      <c r="U53" s="89">
        <f t="shared" si="7"/>
        <v>115.02512</v>
      </c>
      <c r="V53" s="101">
        <f t="shared" si="8"/>
        <v>100</v>
      </c>
      <c r="W53" s="6"/>
    </row>
    <row r="54" spans="1:23" ht="13.95" customHeight="1" x14ac:dyDescent="0.3">
      <c r="A54" s="12"/>
      <c r="B54" s="128" t="s">
        <v>21</v>
      </c>
      <c r="C54" s="128"/>
      <c r="D54" s="14">
        <v>106</v>
      </c>
      <c r="E54" s="125"/>
      <c r="F54" s="125"/>
      <c r="G54" s="125"/>
      <c r="H54" s="125"/>
      <c r="I54" s="13">
        <v>0</v>
      </c>
      <c r="J54" s="50" t="s">
        <v>23</v>
      </c>
      <c r="K54" s="51" t="s">
        <v>81</v>
      </c>
      <c r="L54" s="52">
        <v>2</v>
      </c>
      <c r="M54" s="52">
        <v>3</v>
      </c>
      <c r="N54" s="51">
        <v>99</v>
      </c>
      <c r="O54" s="51">
        <v>9</v>
      </c>
      <c r="P54" s="51" t="s">
        <v>12</v>
      </c>
      <c r="Q54" s="51" t="s">
        <v>17</v>
      </c>
      <c r="R54" s="51"/>
      <c r="S54" s="53"/>
      <c r="T54" s="89">
        <f t="shared" si="7"/>
        <v>115.02512</v>
      </c>
      <c r="U54" s="89">
        <f t="shared" si="7"/>
        <v>115.02512</v>
      </c>
      <c r="V54" s="101">
        <f t="shared" si="8"/>
        <v>100</v>
      </c>
      <c r="W54" s="6"/>
    </row>
    <row r="55" spans="1:23" ht="39.75" customHeight="1" x14ac:dyDescent="0.3">
      <c r="A55" s="12"/>
      <c r="B55" s="128" t="s">
        <v>37</v>
      </c>
      <c r="C55" s="128"/>
      <c r="D55" s="14">
        <v>106</v>
      </c>
      <c r="E55" s="125"/>
      <c r="F55" s="125"/>
      <c r="G55" s="125"/>
      <c r="H55" s="125"/>
      <c r="I55" s="13">
        <v>0</v>
      </c>
      <c r="J55" s="50" t="s">
        <v>136</v>
      </c>
      <c r="K55" s="51" t="s">
        <v>81</v>
      </c>
      <c r="L55" s="52">
        <v>2</v>
      </c>
      <c r="M55" s="52">
        <v>3</v>
      </c>
      <c r="N55" s="51">
        <v>99</v>
      </c>
      <c r="O55" s="51">
        <v>9</v>
      </c>
      <c r="P55" s="51" t="s">
        <v>12</v>
      </c>
      <c r="Q55" s="51" t="s">
        <v>88</v>
      </c>
      <c r="R55" s="51"/>
      <c r="S55" s="53"/>
      <c r="T55" s="89">
        <f>T56+T57</f>
        <v>115.02512</v>
      </c>
      <c r="U55" s="89">
        <f>U56+U57</f>
        <v>115.02512</v>
      </c>
      <c r="V55" s="101">
        <f t="shared" si="8"/>
        <v>100</v>
      </c>
      <c r="W55" s="6"/>
    </row>
    <row r="56" spans="1:23" ht="40.200000000000003" customHeight="1" x14ac:dyDescent="0.3">
      <c r="A56" s="12"/>
      <c r="B56" s="128" t="s">
        <v>57</v>
      </c>
      <c r="C56" s="128"/>
      <c r="D56" s="14">
        <v>106</v>
      </c>
      <c r="E56" s="125"/>
      <c r="F56" s="125"/>
      <c r="G56" s="125"/>
      <c r="H56" s="125"/>
      <c r="I56" s="13">
        <v>0</v>
      </c>
      <c r="J56" s="50" t="str">
        <f>J21</f>
        <v>Расходы на выплаты персоналу государственных (муниципальных) органов</v>
      </c>
      <c r="K56" s="51" t="s">
        <v>81</v>
      </c>
      <c r="L56" s="52">
        <v>2</v>
      </c>
      <c r="M56" s="52">
        <v>3</v>
      </c>
      <c r="N56" s="51">
        <v>99</v>
      </c>
      <c r="O56" s="51">
        <v>9</v>
      </c>
      <c r="P56" s="51" t="s">
        <v>12</v>
      </c>
      <c r="Q56" s="51" t="s">
        <v>88</v>
      </c>
      <c r="R56" s="51" t="s">
        <v>91</v>
      </c>
      <c r="S56" s="53"/>
      <c r="T56" s="89">
        <v>112.02512</v>
      </c>
      <c r="U56" s="89">
        <v>112.02512</v>
      </c>
      <c r="V56" s="101">
        <f t="shared" si="8"/>
        <v>100</v>
      </c>
      <c r="W56" s="6"/>
    </row>
    <row r="57" spans="1:23" ht="40.799999999999997" customHeight="1" x14ac:dyDescent="0.3">
      <c r="A57" s="12"/>
      <c r="B57" s="126" t="s">
        <v>58</v>
      </c>
      <c r="C57" s="126"/>
      <c r="D57" s="14">
        <v>106</v>
      </c>
      <c r="E57" s="127"/>
      <c r="F57" s="127"/>
      <c r="G57" s="127"/>
      <c r="H57" s="127"/>
      <c r="I57" s="13">
        <v>0</v>
      </c>
      <c r="J57" s="50" t="s">
        <v>94</v>
      </c>
      <c r="K57" s="51" t="s">
        <v>81</v>
      </c>
      <c r="L57" s="52">
        <v>2</v>
      </c>
      <c r="M57" s="52">
        <v>3</v>
      </c>
      <c r="N57" s="51">
        <v>99</v>
      </c>
      <c r="O57" s="51">
        <v>9</v>
      </c>
      <c r="P57" s="51" t="s">
        <v>12</v>
      </c>
      <c r="Q57" s="51" t="s">
        <v>88</v>
      </c>
      <c r="R57" s="51" t="s">
        <v>93</v>
      </c>
      <c r="S57" s="53"/>
      <c r="T57" s="94">
        <v>3</v>
      </c>
      <c r="U57" s="94">
        <v>3</v>
      </c>
      <c r="V57" s="101">
        <f t="shared" si="8"/>
        <v>100</v>
      </c>
      <c r="W57" s="6"/>
    </row>
    <row r="58" spans="1:23" ht="38.4" customHeight="1" x14ac:dyDescent="0.3">
      <c r="A58" s="12"/>
      <c r="B58" s="16">
        <v>100</v>
      </c>
      <c r="C58" s="16">
        <v>106</v>
      </c>
      <c r="D58" s="11">
        <v>106</v>
      </c>
      <c r="E58" s="18" t="s">
        <v>21</v>
      </c>
      <c r="F58" s="18" t="s">
        <v>37</v>
      </c>
      <c r="G58" s="17" t="s">
        <v>57</v>
      </c>
      <c r="H58" s="16" t="s">
        <v>58</v>
      </c>
      <c r="I58" s="7">
        <v>100</v>
      </c>
      <c r="J58" s="65" t="s">
        <v>33</v>
      </c>
      <c r="K58" s="66" t="s">
        <v>81</v>
      </c>
      <c r="L58" s="67">
        <v>3</v>
      </c>
      <c r="M58" s="67"/>
      <c r="N58" s="66"/>
      <c r="O58" s="66"/>
      <c r="P58" s="66"/>
      <c r="Q58" s="66"/>
      <c r="R58" s="66"/>
      <c r="S58" s="68"/>
      <c r="T58" s="95">
        <f t="shared" ref="T58:U62" si="9">T59</f>
        <v>60</v>
      </c>
      <c r="U58" s="95">
        <f t="shared" si="9"/>
        <v>50</v>
      </c>
      <c r="V58" s="100">
        <f t="shared" si="8"/>
        <v>83.333333333333343</v>
      </c>
      <c r="W58" s="6"/>
    </row>
    <row r="59" spans="1:23" ht="54" customHeight="1" x14ac:dyDescent="0.3">
      <c r="A59" s="12"/>
      <c r="B59" s="126" t="s">
        <v>56</v>
      </c>
      <c r="C59" s="126"/>
      <c r="D59" s="14">
        <v>106</v>
      </c>
      <c r="E59" s="127"/>
      <c r="F59" s="127"/>
      <c r="G59" s="127"/>
      <c r="H59" s="127"/>
      <c r="I59" s="13">
        <v>0</v>
      </c>
      <c r="J59" s="65" t="s">
        <v>32</v>
      </c>
      <c r="K59" s="66" t="s">
        <v>81</v>
      </c>
      <c r="L59" s="67">
        <v>3</v>
      </c>
      <c r="M59" s="67">
        <v>9</v>
      </c>
      <c r="N59" s="66"/>
      <c r="O59" s="66"/>
      <c r="P59" s="66"/>
      <c r="Q59" s="66"/>
      <c r="R59" s="66"/>
      <c r="S59" s="68"/>
      <c r="T59" s="95">
        <f t="shared" si="9"/>
        <v>60</v>
      </c>
      <c r="U59" s="95">
        <f t="shared" si="9"/>
        <v>50</v>
      </c>
      <c r="V59" s="100">
        <f>V58</f>
        <v>83.333333333333343</v>
      </c>
      <c r="W59" s="6"/>
    </row>
    <row r="60" spans="1:23" ht="89.4" customHeight="1" x14ac:dyDescent="0.3">
      <c r="A60" s="12"/>
      <c r="B60" s="8">
        <v>100</v>
      </c>
      <c r="C60" s="8">
        <v>106</v>
      </c>
      <c r="D60" s="11">
        <v>106</v>
      </c>
      <c r="E60" s="10" t="s">
        <v>21</v>
      </c>
      <c r="F60" s="10" t="s">
        <v>37</v>
      </c>
      <c r="G60" s="9" t="s">
        <v>57</v>
      </c>
      <c r="H60" s="8" t="s">
        <v>56</v>
      </c>
      <c r="I60" s="7">
        <v>100</v>
      </c>
      <c r="J60" s="50" t="s">
        <v>157</v>
      </c>
      <c r="K60" s="51" t="s">
        <v>81</v>
      </c>
      <c r="L60" s="52">
        <v>3</v>
      </c>
      <c r="M60" s="52">
        <v>9</v>
      </c>
      <c r="N60" s="51" t="s">
        <v>160</v>
      </c>
      <c r="O60" s="51" t="s">
        <v>18</v>
      </c>
      <c r="P60" s="51" t="s">
        <v>12</v>
      </c>
      <c r="Q60" s="51" t="s">
        <v>17</v>
      </c>
      <c r="R60" s="51"/>
      <c r="S60" s="53"/>
      <c r="T60" s="94">
        <f>T61+T64+T67</f>
        <v>60</v>
      </c>
      <c r="U60" s="94">
        <f>U61</f>
        <v>50</v>
      </c>
      <c r="V60" s="101">
        <f>V59</f>
        <v>83.333333333333343</v>
      </c>
      <c r="W60" s="6"/>
    </row>
    <row r="61" spans="1:23" ht="26.4" x14ac:dyDescent="0.3">
      <c r="A61" s="12"/>
      <c r="B61" s="14">
        <v>100</v>
      </c>
      <c r="C61" s="14">
        <v>106</v>
      </c>
      <c r="D61" s="11">
        <v>106</v>
      </c>
      <c r="E61" s="11"/>
      <c r="F61" s="11"/>
      <c r="G61" s="21"/>
      <c r="H61" s="14"/>
      <c r="I61" s="7">
        <v>200</v>
      </c>
      <c r="J61" s="54" t="s">
        <v>158</v>
      </c>
      <c r="K61" s="57" t="s">
        <v>81</v>
      </c>
      <c r="L61" s="52">
        <v>3</v>
      </c>
      <c r="M61" s="52">
        <v>9</v>
      </c>
      <c r="N61" s="51" t="s">
        <v>160</v>
      </c>
      <c r="O61" s="51" t="s">
        <v>18</v>
      </c>
      <c r="P61" s="51" t="s">
        <v>108</v>
      </c>
      <c r="Q61" s="51" t="s">
        <v>17</v>
      </c>
      <c r="R61" s="51"/>
      <c r="S61" s="53"/>
      <c r="T61" s="94">
        <f t="shared" si="9"/>
        <v>50</v>
      </c>
      <c r="U61" s="94">
        <f t="shared" si="9"/>
        <v>50</v>
      </c>
      <c r="V61" s="101">
        <f>V60</f>
        <v>83.333333333333343</v>
      </c>
      <c r="W61" s="6"/>
    </row>
    <row r="62" spans="1:23" ht="28.2" customHeight="1" x14ac:dyDescent="0.3">
      <c r="A62" s="12"/>
      <c r="B62" s="15">
        <v>100</v>
      </c>
      <c r="C62" s="15">
        <v>106</v>
      </c>
      <c r="D62" s="11">
        <v>106</v>
      </c>
      <c r="E62" s="20"/>
      <c r="F62" s="20"/>
      <c r="G62" s="19"/>
      <c r="H62" s="15"/>
      <c r="I62" s="7">
        <v>800</v>
      </c>
      <c r="J62" s="50" t="s">
        <v>159</v>
      </c>
      <c r="K62" s="51" t="s">
        <v>81</v>
      </c>
      <c r="L62" s="52">
        <v>3</v>
      </c>
      <c r="M62" s="52">
        <v>9</v>
      </c>
      <c r="N62" s="51" t="s">
        <v>160</v>
      </c>
      <c r="O62" s="51" t="s">
        <v>18</v>
      </c>
      <c r="P62" s="51" t="s">
        <v>108</v>
      </c>
      <c r="Q62" s="51" t="s">
        <v>161</v>
      </c>
      <c r="R62" s="51"/>
      <c r="S62" s="53"/>
      <c r="T62" s="94">
        <f t="shared" si="9"/>
        <v>50</v>
      </c>
      <c r="U62" s="94">
        <f t="shared" si="9"/>
        <v>50</v>
      </c>
      <c r="V62" s="101">
        <f>V61</f>
        <v>83.333333333333343</v>
      </c>
      <c r="W62" s="6"/>
    </row>
    <row r="63" spans="1:23" ht="41.4" customHeight="1" x14ac:dyDescent="0.3">
      <c r="A63" s="12"/>
      <c r="B63" s="128" t="s">
        <v>52</v>
      </c>
      <c r="C63" s="128"/>
      <c r="D63" s="14">
        <v>106</v>
      </c>
      <c r="E63" s="125"/>
      <c r="F63" s="125"/>
      <c r="G63" s="125"/>
      <c r="H63" s="125"/>
      <c r="I63" s="13">
        <v>0</v>
      </c>
      <c r="J63" s="50" t="s">
        <v>94</v>
      </c>
      <c r="K63" s="51" t="s">
        <v>81</v>
      </c>
      <c r="L63" s="52">
        <v>3</v>
      </c>
      <c r="M63" s="52">
        <v>9</v>
      </c>
      <c r="N63" s="51" t="s">
        <v>160</v>
      </c>
      <c r="O63" s="51" t="s">
        <v>18</v>
      </c>
      <c r="P63" s="51" t="s">
        <v>108</v>
      </c>
      <c r="Q63" s="51" t="s">
        <v>161</v>
      </c>
      <c r="R63" s="51" t="s">
        <v>93</v>
      </c>
      <c r="S63" s="53"/>
      <c r="T63" s="94">
        <v>50</v>
      </c>
      <c r="U63" s="94">
        <v>50</v>
      </c>
      <c r="V63" s="101">
        <f>V62</f>
        <v>83.333333333333343</v>
      </c>
      <c r="W63" s="6"/>
    </row>
    <row r="64" spans="1:23" ht="41.4" customHeight="1" x14ac:dyDescent="0.3">
      <c r="A64" s="12"/>
      <c r="B64" s="105"/>
      <c r="C64" s="105"/>
      <c r="D64" s="14"/>
      <c r="E64" s="104"/>
      <c r="F64" s="104"/>
      <c r="G64" s="104"/>
      <c r="H64" s="104"/>
      <c r="I64" s="13"/>
      <c r="J64" s="50" t="s">
        <v>162</v>
      </c>
      <c r="K64" s="51" t="s">
        <v>81</v>
      </c>
      <c r="L64" s="52">
        <v>3</v>
      </c>
      <c r="M64" s="52">
        <v>9</v>
      </c>
      <c r="N64" s="51" t="s">
        <v>160</v>
      </c>
      <c r="O64" s="51" t="s">
        <v>18</v>
      </c>
      <c r="P64" s="51" t="s">
        <v>117</v>
      </c>
      <c r="Q64" s="51" t="s">
        <v>17</v>
      </c>
      <c r="R64" s="51"/>
      <c r="S64" s="53"/>
      <c r="T64" s="94">
        <f>T65</f>
        <v>5</v>
      </c>
      <c r="U64" s="94">
        <f>U65</f>
        <v>0</v>
      </c>
      <c r="V64" s="101">
        <f>U64/T64*100</f>
        <v>0</v>
      </c>
      <c r="W64" s="6"/>
    </row>
    <row r="65" spans="1:23" ht="27.6" customHeight="1" x14ac:dyDescent="0.3">
      <c r="A65" s="12"/>
      <c r="B65" s="105"/>
      <c r="C65" s="105"/>
      <c r="D65" s="14"/>
      <c r="E65" s="104"/>
      <c r="F65" s="104"/>
      <c r="G65" s="104"/>
      <c r="H65" s="104"/>
      <c r="I65" s="13"/>
      <c r="J65" s="50" t="s">
        <v>163</v>
      </c>
      <c r="K65" s="51" t="s">
        <v>81</v>
      </c>
      <c r="L65" s="52">
        <v>3</v>
      </c>
      <c r="M65" s="52">
        <v>9</v>
      </c>
      <c r="N65" s="51" t="s">
        <v>160</v>
      </c>
      <c r="O65" s="51" t="s">
        <v>18</v>
      </c>
      <c r="P65" s="51" t="s">
        <v>117</v>
      </c>
      <c r="Q65" s="51" t="s">
        <v>164</v>
      </c>
      <c r="R65" s="51"/>
      <c r="S65" s="53"/>
      <c r="T65" s="94">
        <f>T66</f>
        <v>5</v>
      </c>
      <c r="U65" s="94">
        <f>U66</f>
        <v>0</v>
      </c>
      <c r="V65" s="101">
        <f>U65/T65*100</f>
        <v>0</v>
      </c>
      <c r="W65" s="6"/>
    </row>
    <row r="66" spans="1:23" ht="41.4" customHeight="1" x14ac:dyDescent="0.3">
      <c r="A66" s="12"/>
      <c r="B66" s="105"/>
      <c r="C66" s="105"/>
      <c r="D66" s="14"/>
      <c r="E66" s="104"/>
      <c r="F66" s="104"/>
      <c r="G66" s="104"/>
      <c r="H66" s="104"/>
      <c r="I66" s="13"/>
      <c r="J66" s="50" t="s">
        <v>94</v>
      </c>
      <c r="K66" s="51" t="s">
        <v>81</v>
      </c>
      <c r="L66" s="52">
        <v>3</v>
      </c>
      <c r="M66" s="52">
        <v>9</v>
      </c>
      <c r="N66" s="51" t="s">
        <v>160</v>
      </c>
      <c r="O66" s="51" t="s">
        <v>18</v>
      </c>
      <c r="P66" s="51" t="s">
        <v>117</v>
      </c>
      <c r="Q66" s="51" t="s">
        <v>164</v>
      </c>
      <c r="R66" s="51" t="s">
        <v>93</v>
      </c>
      <c r="S66" s="53"/>
      <c r="T66" s="94">
        <v>5</v>
      </c>
      <c r="U66" s="94">
        <v>0</v>
      </c>
      <c r="V66" s="101">
        <f>U66/T66*100</f>
        <v>0</v>
      </c>
      <c r="W66" s="6"/>
    </row>
    <row r="67" spans="1:23" ht="31.2" customHeight="1" x14ac:dyDescent="0.3">
      <c r="A67" s="12"/>
      <c r="B67" s="105"/>
      <c r="C67" s="105"/>
      <c r="D67" s="14"/>
      <c r="E67" s="104"/>
      <c r="F67" s="104"/>
      <c r="G67" s="104"/>
      <c r="H67" s="104"/>
      <c r="I67" s="13"/>
      <c r="J67" s="50" t="s">
        <v>166</v>
      </c>
      <c r="K67" s="51" t="s">
        <v>81</v>
      </c>
      <c r="L67" s="52">
        <v>3</v>
      </c>
      <c r="M67" s="52">
        <v>9</v>
      </c>
      <c r="N67" s="51" t="s">
        <v>160</v>
      </c>
      <c r="O67" s="51" t="s">
        <v>18</v>
      </c>
      <c r="P67" s="51" t="s">
        <v>160</v>
      </c>
      <c r="Q67" s="51" t="s">
        <v>17</v>
      </c>
      <c r="R67" s="51"/>
      <c r="S67" s="53"/>
      <c r="T67" s="94">
        <f>T68</f>
        <v>5</v>
      </c>
      <c r="U67" s="94">
        <f>U68</f>
        <v>0</v>
      </c>
      <c r="V67" s="101">
        <f t="shared" ref="V67:V68" si="10">U67/T67*100</f>
        <v>0</v>
      </c>
      <c r="W67" s="6"/>
    </row>
    <row r="68" spans="1:23" ht="30.6" customHeight="1" x14ac:dyDescent="0.3">
      <c r="A68" s="12"/>
      <c r="B68" s="105"/>
      <c r="C68" s="105"/>
      <c r="D68" s="14"/>
      <c r="E68" s="104"/>
      <c r="F68" s="104"/>
      <c r="G68" s="104"/>
      <c r="H68" s="104"/>
      <c r="I68" s="13"/>
      <c r="J68" s="50" t="s">
        <v>167</v>
      </c>
      <c r="K68" s="51" t="s">
        <v>81</v>
      </c>
      <c r="L68" s="52">
        <v>3</v>
      </c>
      <c r="M68" s="52">
        <v>9</v>
      </c>
      <c r="N68" s="51" t="s">
        <v>160</v>
      </c>
      <c r="O68" s="51" t="s">
        <v>18</v>
      </c>
      <c r="P68" s="51" t="s">
        <v>160</v>
      </c>
      <c r="Q68" s="51" t="s">
        <v>165</v>
      </c>
      <c r="R68" s="51"/>
      <c r="S68" s="53"/>
      <c r="T68" s="94">
        <f>T69</f>
        <v>5</v>
      </c>
      <c r="U68" s="94">
        <f>U69</f>
        <v>0</v>
      </c>
      <c r="V68" s="101">
        <f t="shared" si="10"/>
        <v>0</v>
      </c>
      <c r="W68" s="6"/>
    </row>
    <row r="69" spans="1:23" ht="41.4" customHeight="1" x14ac:dyDescent="0.3">
      <c r="A69" s="12"/>
      <c r="B69" s="105"/>
      <c r="C69" s="105"/>
      <c r="D69" s="14"/>
      <c r="E69" s="104"/>
      <c r="F69" s="104"/>
      <c r="G69" s="104"/>
      <c r="H69" s="104"/>
      <c r="I69" s="13"/>
      <c r="J69" s="50" t="s">
        <v>94</v>
      </c>
      <c r="K69" s="51" t="s">
        <v>81</v>
      </c>
      <c r="L69" s="52">
        <v>3</v>
      </c>
      <c r="M69" s="52">
        <v>9</v>
      </c>
      <c r="N69" s="51" t="s">
        <v>160</v>
      </c>
      <c r="O69" s="51" t="s">
        <v>18</v>
      </c>
      <c r="P69" s="51" t="s">
        <v>160</v>
      </c>
      <c r="Q69" s="51" t="s">
        <v>165</v>
      </c>
      <c r="R69" s="51" t="s">
        <v>93</v>
      </c>
      <c r="S69" s="53"/>
      <c r="T69" s="94">
        <v>5</v>
      </c>
      <c r="U69" s="94">
        <v>0</v>
      </c>
      <c r="V69" s="101">
        <f t="shared" ref="V69:V80" si="11">U69/T69*100</f>
        <v>0</v>
      </c>
      <c r="W69" s="6"/>
    </row>
    <row r="70" spans="1:23" ht="15.6" x14ac:dyDescent="0.3">
      <c r="A70" s="12"/>
      <c r="B70" s="128" t="s">
        <v>55</v>
      </c>
      <c r="C70" s="128"/>
      <c r="D70" s="14">
        <v>106</v>
      </c>
      <c r="E70" s="125"/>
      <c r="F70" s="125"/>
      <c r="G70" s="125"/>
      <c r="H70" s="125"/>
      <c r="I70" s="13">
        <v>0</v>
      </c>
      <c r="J70" s="65" t="s">
        <v>31</v>
      </c>
      <c r="K70" s="66" t="s">
        <v>81</v>
      </c>
      <c r="L70" s="67">
        <v>4</v>
      </c>
      <c r="M70" s="67"/>
      <c r="N70" s="66"/>
      <c r="O70" s="66"/>
      <c r="P70" s="66"/>
      <c r="Q70" s="66"/>
      <c r="R70" s="66"/>
      <c r="S70" s="68"/>
      <c r="T70" s="98">
        <f>T71+T92+T87</f>
        <v>1382.7962500000001</v>
      </c>
      <c r="U70" s="98">
        <f>U71+U87+U92</f>
        <v>1306.8211000000001</v>
      </c>
      <c r="V70" s="100">
        <f t="shared" si="11"/>
        <v>94.505687298472211</v>
      </c>
      <c r="W70" s="6"/>
    </row>
    <row r="71" spans="1:23" ht="27" customHeight="1" x14ac:dyDescent="0.3">
      <c r="A71" s="12"/>
      <c r="B71" s="128" t="s">
        <v>55</v>
      </c>
      <c r="C71" s="128"/>
      <c r="D71" s="14">
        <v>106</v>
      </c>
      <c r="E71" s="125"/>
      <c r="F71" s="125"/>
      <c r="G71" s="125"/>
      <c r="H71" s="125"/>
      <c r="I71" s="13">
        <v>0</v>
      </c>
      <c r="J71" s="65" t="s">
        <v>30</v>
      </c>
      <c r="K71" s="66" t="s">
        <v>81</v>
      </c>
      <c r="L71" s="67">
        <v>4</v>
      </c>
      <c r="M71" s="67">
        <v>9</v>
      </c>
      <c r="N71" s="66"/>
      <c r="O71" s="66"/>
      <c r="P71" s="66"/>
      <c r="Q71" s="66"/>
      <c r="R71" s="66"/>
      <c r="S71" s="68"/>
      <c r="T71" s="98">
        <f>T72+T81</f>
        <v>1224.80105</v>
      </c>
      <c r="U71" s="98">
        <f>U72+U81</f>
        <v>1148.8759</v>
      </c>
      <c r="V71" s="100">
        <f t="shared" si="11"/>
        <v>93.801021806766087</v>
      </c>
      <c r="W71" s="6"/>
    </row>
    <row r="72" spans="1:23" ht="91.2" customHeight="1" x14ac:dyDescent="0.3">
      <c r="A72" s="12"/>
      <c r="B72" s="126" t="s">
        <v>54</v>
      </c>
      <c r="C72" s="126"/>
      <c r="D72" s="14">
        <v>106</v>
      </c>
      <c r="E72" s="127"/>
      <c r="F72" s="127"/>
      <c r="G72" s="127"/>
      <c r="H72" s="127"/>
      <c r="I72" s="13">
        <v>0</v>
      </c>
      <c r="J72" s="50" t="s">
        <v>106</v>
      </c>
      <c r="K72" s="51" t="s">
        <v>81</v>
      </c>
      <c r="L72" s="52">
        <v>4</v>
      </c>
      <c r="M72" s="52">
        <v>9</v>
      </c>
      <c r="N72" s="51" t="s">
        <v>108</v>
      </c>
      <c r="O72" s="51">
        <v>0</v>
      </c>
      <c r="P72" s="51" t="s">
        <v>12</v>
      </c>
      <c r="Q72" s="51" t="s">
        <v>17</v>
      </c>
      <c r="R72" s="51"/>
      <c r="S72" s="53"/>
      <c r="T72" s="92">
        <f>T73+T76</f>
        <v>1110</v>
      </c>
      <c r="U72" s="91">
        <f>U73+U76</f>
        <v>1043.0768499999999</v>
      </c>
      <c r="V72" s="101">
        <f t="shared" si="11"/>
        <v>93.970887387387378</v>
      </c>
      <c r="W72" s="6"/>
    </row>
    <row r="73" spans="1:23" ht="79.2" customHeight="1" x14ac:dyDescent="0.3">
      <c r="A73" s="12"/>
      <c r="B73" s="16">
        <v>100</v>
      </c>
      <c r="C73" s="16">
        <v>106</v>
      </c>
      <c r="D73" s="11">
        <v>106</v>
      </c>
      <c r="E73" s="18" t="s">
        <v>52</v>
      </c>
      <c r="F73" s="18" t="s">
        <v>55</v>
      </c>
      <c r="G73" s="17" t="s">
        <v>55</v>
      </c>
      <c r="H73" s="16" t="s">
        <v>54</v>
      </c>
      <c r="I73" s="7">
        <v>100</v>
      </c>
      <c r="J73" s="50" t="s">
        <v>107</v>
      </c>
      <c r="K73" s="51" t="s">
        <v>81</v>
      </c>
      <c r="L73" s="52">
        <v>4</v>
      </c>
      <c r="M73" s="52">
        <v>9</v>
      </c>
      <c r="N73" s="51" t="s">
        <v>108</v>
      </c>
      <c r="O73" s="51">
        <v>1</v>
      </c>
      <c r="P73" s="51" t="s">
        <v>12</v>
      </c>
      <c r="Q73" s="51" t="s">
        <v>17</v>
      </c>
      <c r="R73" s="51"/>
      <c r="S73" s="53"/>
      <c r="T73" s="92">
        <f>T74</f>
        <v>250</v>
      </c>
      <c r="U73" s="91">
        <f>U74</f>
        <v>192.39805999999999</v>
      </c>
      <c r="V73" s="101">
        <f t="shared" si="11"/>
        <v>76.959223999999992</v>
      </c>
      <c r="W73" s="6"/>
    </row>
    <row r="74" spans="1:23" ht="39.6" x14ac:dyDescent="0.3">
      <c r="A74" s="12"/>
      <c r="B74" s="16"/>
      <c r="C74" s="16"/>
      <c r="D74" s="14"/>
      <c r="E74" s="18"/>
      <c r="F74" s="18"/>
      <c r="G74" s="17"/>
      <c r="H74" s="16"/>
      <c r="I74" s="13"/>
      <c r="J74" s="50" t="s">
        <v>128</v>
      </c>
      <c r="K74" s="51" t="s">
        <v>81</v>
      </c>
      <c r="L74" s="52">
        <v>4</v>
      </c>
      <c r="M74" s="52">
        <v>9</v>
      </c>
      <c r="N74" s="51" t="s">
        <v>108</v>
      </c>
      <c r="O74" s="51">
        <v>1</v>
      </c>
      <c r="P74" s="51" t="s">
        <v>12</v>
      </c>
      <c r="Q74" s="51" t="s">
        <v>142</v>
      </c>
      <c r="R74" s="51"/>
      <c r="S74" s="53"/>
      <c r="T74" s="94">
        <f>T75</f>
        <v>250</v>
      </c>
      <c r="U74" s="89">
        <f>U75</f>
        <v>192.39805999999999</v>
      </c>
      <c r="V74" s="101">
        <f t="shared" si="11"/>
        <v>76.959223999999992</v>
      </c>
      <c r="W74" s="6"/>
    </row>
    <row r="75" spans="1:23" ht="42" customHeight="1" x14ac:dyDescent="0.3">
      <c r="A75" s="12"/>
      <c r="B75" s="16"/>
      <c r="C75" s="16"/>
      <c r="D75" s="14"/>
      <c r="E75" s="18"/>
      <c r="F75" s="18"/>
      <c r="G75" s="17"/>
      <c r="H75" s="16"/>
      <c r="I75" s="13"/>
      <c r="J75" s="50" t="s">
        <v>94</v>
      </c>
      <c r="K75" s="51" t="s">
        <v>81</v>
      </c>
      <c r="L75" s="52">
        <v>4</v>
      </c>
      <c r="M75" s="52">
        <v>9</v>
      </c>
      <c r="N75" s="51" t="s">
        <v>108</v>
      </c>
      <c r="O75" s="51">
        <v>1</v>
      </c>
      <c r="P75" s="51" t="s">
        <v>12</v>
      </c>
      <c r="Q75" s="51" t="s">
        <v>142</v>
      </c>
      <c r="R75" s="51" t="s">
        <v>93</v>
      </c>
      <c r="S75" s="53"/>
      <c r="T75" s="94">
        <v>250</v>
      </c>
      <c r="U75" s="89">
        <v>192.39805999999999</v>
      </c>
      <c r="V75" s="101">
        <f t="shared" si="11"/>
        <v>76.959223999999992</v>
      </c>
      <c r="W75" s="6"/>
    </row>
    <row r="76" spans="1:23" ht="67.8" customHeight="1" x14ac:dyDescent="0.3">
      <c r="A76" s="12"/>
      <c r="B76" s="36"/>
      <c r="C76" s="36"/>
      <c r="D76" s="14"/>
      <c r="E76" s="35"/>
      <c r="F76" s="35"/>
      <c r="G76" s="35"/>
      <c r="H76" s="35"/>
      <c r="I76" s="13"/>
      <c r="J76" s="50" t="s">
        <v>109</v>
      </c>
      <c r="K76" s="51" t="s">
        <v>81</v>
      </c>
      <c r="L76" s="52">
        <v>4</v>
      </c>
      <c r="M76" s="52">
        <v>9</v>
      </c>
      <c r="N76" s="51" t="s">
        <v>108</v>
      </c>
      <c r="O76" s="51">
        <v>2</v>
      </c>
      <c r="P76" s="51" t="s">
        <v>12</v>
      </c>
      <c r="Q76" s="51" t="s">
        <v>17</v>
      </c>
      <c r="R76" s="51"/>
      <c r="S76" s="53"/>
      <c r="T76" s="92">
        <f>T77+T79</f>
        <v>860</v>
      </c>
      <c r="U76" s="89">
        <f>U77+U79</f>
        <v>850.67878999999994</v>
      </c>
      <c r="V76" s="101">
        <f t="shared" si="11"/>
        <v>98.916138372093016</v>
      </c>
      <c r="W76" s="6"/>
    </row>
    <row r="77" spans="1:23" ht="107.4" customHeight="1" x14ac:dyDescent="0.3">
      <c r="A77" s="12"/>
      <c r="B77" s="105"/>
      <c r="C77" s="105"/>
      <c r="D77" s="14"/>
      <c r="E77" s="104"/>
      <c r="F77" s="104"/>
      <c r="G77" s="104"/>
      <c r="H77" s="104"/>
      <c r="I77" s="13"/>
      <c r="J77" s="50" t="s">
        <v>172</v>
      </c>
      <c r="K77" s="51" t="s">
        <v>81</v>
      </c>
      <c r="L77" s="52">
        <v>4</v>
      </c>
      <c r="M77" s="52">
        <v>9</v>
      </c>
      <c r="N77" s="51" t="s">
        <v>108</v>
      </c>
      <c r="O77" s="51">
        <v>2</v>
      </c>
      <c r="P77" s="51" t="s">
        <v>12</v>
      </c>
      <c r="Q77" s="51" t="s">
        <v>142</v>
      </c>
      <c r="R77" s="51"/>
      <c r="S77" s="53"/>
      <c r="T77" s="92">
        <f>T78</f>
        <v>60</v>
      </c>
      <c r="U77" s="89">
        <f>U78</f>
        <v>55.759509999999999</v>
      </c>
      <c r="V77" s="101">
        <f t="shared" si="11"/>
        <v>92.932516666666658</v>
      </c>
      <c r="W77" s="6"/>
    </row>
    <row r="78" spans="1:23" ht="43.2" customHeight="1" x14ac:dyDescent="0.3">
      <c r="A78" s="12"/>
      <c r="B78" s="105"/>
      <c r="C78" s="105"/>
      <c r="D78" s="14"/>
      <c r="E78" s="104"/>
      <c r="F78" s="104"/>
      <c r="G78" s="104"/>
      <c r="H78" s="104"/>
      <c r="I78" s="13"/>
      <c r="J78" s="50" t="s">
        <v>94</v>
      </c>
      <c r="K78" s="51" t="s">
        <v>81</v>
      </c>
      <c r="L78" s="52">
        <v>4</v>
      </c>
      <c r="M78" s="52">
        <v>9</v>
      </c>
      <c r="N78" s="51" t="s">
        <v>108</v>
      </c>
      <c r="O78" s="51">
        <v>2</v>
      </c>
      <c r="P78" s="51" t="s">
        <v>12</v>
      </c>
      <c r="Q78" s="51" t="s">
        <v>142</v>
      </c>
      <c r="R78" s="51">
        <v>240</v>
      </c>
      <c r="S78" s="53"/>
      <c r="T78" s="92">
        <v>60</v>
      </c>
      <c r="U78" s="89">
        <v>55.759509999999999</v>
      </c>
      <c r="V78" s="101">
        <f t="shared" si="11"/>
        <v>92.932516666666658</v>
      </c>
      <c r="W78" s="6"/>
    </row>
    <row r="79" spans="1:23" ht="129" customHeight="1" x14ac:dyDescent="0.3">
      <c r="A79" s="12"/>
      <c r="B79" s="36"/>
      <c r="C79" s="36"/>
      <c r="D79" s="14"/>
      <c r="E79" s="35"/>
      <c r="F79" s="35"/>
      <c r="G79" s="35"/>
      <c r="H79" s="35"/>
      <c r="I79" s="13"/>
      <c r="J79" s="50" t="s">
        <v>110</v>
      </c>
      <c r="K79" s="51" t="s">
        <v>81</v>
      </c>
      <c r="L79" s="52">
        <v>4</v>
      </c>
      <c r="M79" s="52">
        <v>9</v>
      </c>
      <c r="N79" s="51" t="s">
        <v>108</v>
      </c>
      <c r="O79" s="51">
        <v>2</v>
      </c>
      <c r="P79" s="51" t="s">
        <v>12</v>
      </c>
      <c r="Q79" s="51" t="s">
        <v>89</v>
      </c>
      <c r="R79" s="51"/>
      <c r="S79" s="53"/>
      <c r="T79" s="92">
        <f>T80</f>
        <v>800</v>
      </c>
      <c r="U79" s="89">
        <f>U80</f>
        <v>794.91927999999996</v>
      </c>
      <c r="V79" s="101">
        <f t="shared" si="11"/>
        <v>99.364909999999995</v>
      </c>
      <c r="W79" s="6"/>
    </row>
    <row r="80" spans="1:23" ht="40.799999999999997" customHeight="1" x14ac:dyDescent="0.3">
      <c r="A80" s="12"/>
      <c r="B80" s="36"/>
      <c r="C80" s="36"/>
      <c r="D80" s="14"/>
      <c r="E80" s="35"/>
      <c r="F80" s="35"/>
      <c r="G80" s="35"/>
      <c r="H80" s="35"/>
      <c r="I80" s="13"/>
      <c r="J80" s="50" t="s">
        <v>94</v>
      </c>
      <c r="K80" s="51" t="s">
        <v>81</v>
      </c>
      <c r="L80" s="52">
        <v>4</v>
      </c>
      <c r="M80" s="52">
        <v>9</v>
      </c>
      <c r="N80" s="51" t="s">
        <v>108</v>
      </c>
      <c r="O80" s="51">
        <v>2</v>
      </c>
      <c r="P80" s="51" t="s">
        <v>12</v>
      </c>
      <c r="Q80" s="51" t="s">
        <v>89</v>
      </c>
      <c r="R80" s="51">
        <v>240</v>
      </c>
      <c r="S80" s="53"/>
      <c r="T80" s="92">
        <v>800</v>
      </c>
      <c r="U80" s="89">
        <v>794.91927999999996</v>
      </c>
      <c r="V80" s="101">
        <f t="shared" si="11"/>
        <v>99.364909999999995</v>
      </c>
      <c r="W80" s="6"/>
    </row>
    <row r="81" spans="1:23" ht="14.4" customHeight="1" x14ac:dyDescent="0.3">
      <c r="A81" s="12"/>
      <c r="B81" s="105"/>
      <c r="C81" s="105"/>
      <c r="D81" s="14"/>
      <c r="E81" s="104"/>
      <c r="F81" s="104"/>
      <c r="G81" s="104"/>
      <c r="H81" s="104"/>
      <c r="I81" s="13"/>
      <c r="J81" s="50" t="s">
        <v>1</v>
      </c>
      <c r="K81" s="51" t="s">
        <v>81</v>
      </c>
      <c r="L81" s="52">
        <v>4</v>
      </c>
      <c r="M81" s="52">
        <v>9</v>
      </c>
      <c r="N81" s="51" t="s">
        <v>14</v>
      </c>
      <c r="O81" s="51" t="s">
        <v>18</v>
      </c>
      <c r="P81" s="51" t="s">
        <v>12</v>
      </c>
      <c r="Q81" s="51" t="s">
        <v>17</v>
      </c>
      <c r="R81" s="51"/>
      <c r="S81" s="53"/>
      <c r="T81" s="91">
        <f>T82</f>
        <v>114.80105</v>
      </c>
      <c r="U81" s="89">
        <f>U82</f>
        <v>105.79905000000001</v>
      </c>
      <c r="V81" s="101">
        <f t="shared" ref="V81:V82" si="12">U81/T81*100</f>
        <v>92.158608305411846</v>
      </c>
      <c r="W81" s="6"/>
    </row>
    <row r="82" spans="1:23" ht="16.2" customHeight="1" x14ac:dyDescent="0.3">
      <c r="A82" s="12"/>
      <c r="B82" s="105"/>
      <c r="C82" s="105"/>
      <c r="D82" s="14"/>
      <c r="E82" s="104"/>
      <c r="F82" s="104"/>
      <c r="G82" s="104"/>
      <c r="H82" s="104"/>
      <c r="I82" s="13"/>
      <c r="J82" s="50" t="s">
        <v>23</v>
      </c>
      <c r="K82" s="51" t="s">
        <v>81</v>
      </c>
      <c r="L82" s="52">
        <v>4</v>
      </c>
      <c r="M82" s="52">
        <v>9</v>
      </c>
      <c r="N82" s="51" t="s">
        <v>14</v>
      </c>
      <c r="O82" s="51" t="s">
        <v>13</v>
      </c>
      <c r="P82" s="51" t="s">
        <v>12</v>
      </c>
      <c r="Q82" s="51" t="s">
        <v>17</v>
      </c>
      <c r="R82" s="51"/>
      <c r="S82" s="53"/>
      <c r="T82" s="91">
        <f>T83+T85</f>
        <v>114.80105</v>
      </c>
      <c r="U82" s="115">
        <f>U83+U85</f>
        <v>105.79905000000001</v>
      </c>
      <c r="V82" s="101">
        <f t="shared" si="12"/>
        <v>92.158608305411846</v>
      </c>
      <c r="W82" s="6"/>
    </row>
    <row r="83" spans="1:23" ht="40.799999999999997" customHeight="1" x14ac:dyDescent="0.3">
      <c r="A83" s="12"/>
      <c r="B83" s="105"/>
      <c r="C83" s="105"/>
      <c r="D83" s="14"/>
      <c r="E83" s="104"/>
      <c r="F83" s="104"/>
      <c r="G83" s="104"/>
      <c r="H83" s="104"/>
      <c r="I83" s="13"/>
      <c r="J83" s="50" t="s">
        <v>171</v>
      </c>
      <c r="K83" s="51" t="s">
        <v>81</v>
      </c>
      <c r="L83" s="52">
        <v>4</v>
      </c>
      <c r="M83" s="52">
        <v>9</v>
      </c>
      <c r="N83" s="51" t="s">
        <v>14</v>
      </c>
      <c r="O83" s="51" t="s">
        <v>13</v>
      </c>
      <c r="P83" s="51" t="s">
        <v>12</v>
      </c>
      <c r="Q83" s="51" t="s">
        <v>142</v>
      </c>
      <c r="R83" s="51"/>
      <c r="S83" s="53"/>
      <c r="T83" s="92">
        <f>T84</f>
        <v>15</v>
      </c>
      <c r="U83" s="89">
        <f>U84</f>
        <v>5.9980000000000002</v>
      </c>
      <c r="V83" s="101">
        <f>U83/T83*100</f>
        <v>39.986666666666672</v>
      </c>
      <c r="W83" s="6"/>
    </row>
    <row r="84" spans="1:23" ht="40.799999999999997" customHeight="1" x14ac:dyDescent="0.3">
      <c r="A84" s="12"/>
      <c r="B84" s="105"/>
      <c r="C84" s="105"/>
      <c r="D84" s="14"/>
      <c r="E84" s="104"/>
      <c r="F84" s="104"/>
      <c r="G84" s="104"/>
      <c r="H84" s="104"/>
      <c r="I84" s="13"/>
      <c r="J84" s="50" t="s">
        <v>94</v>
      </c>
      <c r="K84" s="51" t="s">
        <v>81</v>
      </c>
      <c r="L84" s="52">
        <v>4</v>
      </c>
      <c r="M84" s="52">
        <v>9</v>
      </c>
      <c r="N84" s="51" t="s">
        <v>14</v>
      </c>
      <c r="O84" s="51" t="s">
        <v>13</v>
      </c>
      <c r="P84" s="51" t="s">
        <v>12</v>
      </c>
      <c r="Q84" s="51" t="s">
        <v>142</v>
      </c>
      <c r="R84" s="51">
        <v>240</v>
      </c>
      <c r="S84" s="53"/>
      <c r="T84" s="92">
        <v>15</v>
      </c>
      <c r="U84" s="89">
        <v>5.9980000000000002</v>
      </c>
      <c r="V84" s="101">
        <f>U84/T84*100</f>
        <v>39.986666666666672</v>
      </c>
      <c r="W84" s="6"/>
    </row>
    <row r="85" spans="1:23" ht="153.6" customHeight="1" x14ac:dyDescent="0.3">
      <c r="A85" s="12"/>
      <c r="B85" s="105"/>
      <c r="C85" s="105"/>
      <c r="D85" s="14"/>
      <c r="E85" s="104"/>
      <c r="F85" s="104"/>
      <c r="G85" s="104"/>
      <c r="H85" s="104"/>
      <c r="I85" s="13"/>
      <c r="J85" s="50" t="s">
        <v>150</v>
      </c>
      <c r="K85" s="51" t="s">
        <v>81</v>
      </c>
      <c r="L85" s="52">
        <v>4</v>
      </c>
      <c r="M85" s="52">
        <v>9</v>
      </c>
      <c r="N85" s="51" t="s">
        <v>14</v>
      </c>
      <c r="O85" s="51" t="s">
        <v>13</v>
      </c>
      <c r="P85" s="51" t="s">
        <v>12</v>
      </c>
      <c r="Q85" s="51" t="s">
        <v>151</v>
      </c>
      <c r="R85" s="51"/>
      <c r="S85" s="53"/>
      <c r="T85" s="115">
        <f>T86</f>
        <v>99.801050000000004</v>
      </c>
      <c r="U85" s="115">
        <f>U86</f>
        <v>99.801050000000004</v>
      </c>
      <c r="V85" s="101">
        <f>U85/T85*100</f>
        <v>100</v>
      </c>
      <c r="W85" s="6"/>
    </row>
    <row r="86" spans="1:23" ht="40.799999999999997" customHeight="1" x14ac:dyDescent="0.3">
      <c r="A86" s="12"/>
      <c r="B86" s="105"/>
      <c r="C86" s="105"/>
      <c r="D86" s="14"/>
      <c r="E86" s="104"/>
      <c r="F86" s="104"/>
      <c r="G86" s="104"/>
      <c r="H86" s="104"/>
      <c r="I86" s="13"/>
      <c r="J86" s="50" t="s">
        <v>94</v>
      </c>
      <c r="K86" s="51" t="s">
        <v>81</v>
      </c>
      <c r="L86" s="52">
        <v>4</v>
      </c>
      <c r="M86" s="52">
        <v>9</v>
      </c>
      <c r="N86" s="51" t="s">
        <v>14</v>
      </c>
      <c r="O86" s="51" t="s">
        <v>13</v>
      </c>
      <c r="P86" s="51" t="s">
        <v>12</v>
      </c>
      <c r="Q86" s="51" t="s">
        <v>151</v>
      </c>
      <c r="R86" s="51" t="s">
        <v>93</v>
      </c>
      <c r="S86" s="53"/>
      <c r="T86" s="115">
        <v>99.801050000000004</v>
      </c>
      <c r="U86" s="115">
        <v>99.801050000000004</v>
      </c>
      <c r="V86" s="101">
        <f>U86/T86*100</f>
        <v>100</v>
      </c>
      <c r="W86" s="6"/>
    </row>
    <row r="87" spans="1:23" ht="16.8" customHeight="1" x14ac:dyDescent="0.3">
      <c r="A87" s="12"/>
      <c r="B87" s="105"/>
      <c r="C87" s="105"/>
      <c r="D87" s="14"/>
      <c r="E87" s="104"/>
      <c r="F87" s="104"/>
      <c r="G87" s="104"/>
      <c r="H87" s="104"/>
      <c r="I87" s="13"/>
      <c r="J87" s="65" t="s">
        <v>168</v>
      </c>
      <c r="K87" s="66" t="s">
        <v>81</v>
      </c>
      <c r="L87" s="67">
        <v>4</v>
      </c>
      <c r="M87" s="67">
        <v>10</v>
      </c>
      <c r="N87" s="66"/>
      <c r="O87" s="66"/>
      <c r="P87" s="66"/>
      <c r="Q87" s="66"/>
      <c r="R87" s="66"/>
      <c r="S87" s="68"/>
      <c r="T87" s="114">
        <f t="shared" ref="T87:U90" si="13">T88</f>
        <v>32.995199999999997</v>
      </c>
      <c r="U87" s="114">
        <f t="shared" si="13"/>
        <v>32.995199999999997</v>
      </c>
      <c r="V87" s="100">
        <f t="shared" ref="V87:V89" si="14">U87/T87*100</f>
        <v>100</v>
      </c>
      <c r="W87" s="6"/>
    </row>
    <row r="88" spans="1:23" ht="16.8" customHeight="1" x14ac:dyDescent="0.3">
      <c r="A88" s="12"/>
      <c r="B88" s="105"/>
      <c r="C88" s="105"/>
      <c r="D88" s="14"/>
      <c r="E88" s="104"/>
      <c r="F88" s="104"/>
      <c r="G88" s="104"/>
      <c r="H88" s="104"/>
      <c r="I88" s="13"/>
      <c r="J88" s="50" t="s">
        <v>1</v>
      </c>
      <c r="K88" s="51" t="s">
        <v>81</v>
      </c>
      <c r="L88" s="52">
        <v>4</v>
      </c>
      <c r="M88" s="52">
        <v>10</v>
      </c>
      <c r="N88" s="51">
        <v>99</v>
      </c>
      <c r="O88" s="51" t="s">
        <v>18</v>
      </c>
      <c r="P88" s="51" t="s">
        <v>12</v>
      </c>
      <c r="Q88" s="51" t="s">
        <v>17</v>
      </c>
      <c r="R88" s="51"/>
      <c r="S88" s="53"/>
      <c r="T88" s="113">
        <f t="shared" si="13"/>
        <v>32.995199999999997</v>
      </c>
      <c r="U88" s="113">
        <f t="shared" si="13"/>
        <v>32.995199999999997</v>
      </c>
      <c r="V88" s="101">
        <f t="shared" si="14"/>
        <v>100</v>
      </c>
      <c r="W88" s="6"/>
    </row>
    <row r="89" spans="1:23" ht="17.399999999999999" customHeight="1" x14ac:dyDescent="0.3">
      <c r="A89" s="12"/>
      <c r="B89" s="105"/>
      <c r="C89" s="105"/>
      <c r="D89" s="14"/>
      <c r="E89" s="104"/>
      <c r="F89" s="104"/>
      <c r="G89" s="104"/>
      <c r="H89" s="104"/>
      <c r="I89" s="13"/>
      <c r="J89" s="50" t="s">
        <v>23</v>
      </c>
      <c r="K89" s="51" t="s">
        <v>81</v>
      </c>
      <c r="L89" s="52">
        <v>4</v>
      </c>
      <c r="M89" s="52">
        <v>10</v>
      </c>
      <c r="N89" s="51">
        <v>99</v>
      </c>
      <c r="O89" s="51">
        <v>9</v>
      </c>
      <c r="P89" s="51" t="s">
        <v>12</v>
      </c>
      <c r="Q89" s="51" t="s">
        <v>17</v>
      </c>
      <c r="R89" s="51"/>
      <c r="S89" s="53"/>
      <c r="T89" s="113">
        <f t="shared" si="13"/>
        <v>32.995199999999997</v>
      </c>
      <c r="U89" s="113">
        <f t="shared" si="13"/>
        <v>32.995199999999997</v>
      </c>
      <c r="V89" s="101">
        <f t="shared" si="14"/>
        <v>100</v>
      </c>
      <c r="W89" s="6"/>
    </row>
    <row r="90" spans="1:23" ht="80.400000000000006" customHeight="1" x14ac:dyDescent="0.3">
      <c r="A90" s="12"/>
      <c r="B90" s="105"/>
      <c r="C90" s="105"/>
      <c r="D90" s="14"/>
      <c r="E90" s="104"/>
      <c r="F90" s="104"/>
      <c r="G90" s="104"/>
      <c r="H90" s="104"/>
      <c r="I90" s="13"/>
      <c r="J90" s="50" t="s">
        <v>169</v>
      </c>
      <c r="K90" s="51" t="s">
        <v>81</v>
      </c>
      <c r="L90" s="52">
        <v>4</v>
      </c>
      <c r="M90" s="52">
        <v>10</v>
      </c>
      <c r="N90" s="51">
        <v>99</v>
      </c>
      <c r="O90" s="51">
        <v>9</v>
      </c>
      <c r="P90" s="51" t="s">
        <v>12</v>
      </c>
      <c r="Q90" s="51" t="s">
        <v>170</v>
      </c>
      <c r="R90" s="51"/>
      <c r="S90" s="53"/>
      <c r="T90" s="113">
        <f t="shared" si="13"/>
        <v>32.995199999999997</v>
      </c>
      <c r="U90" s="113">
        <f t="shared" si="13"/>
        <v>32.995199999999997</v>
      </c>
      <c r="V90" s="101">
        <f>U90/T90*100</f>
        <v>100</v>
      </c>
      <c r="W90" s="6"/>
    </row>
    <row r="91" spans="1:23" ht="40.799999999999997" customHeight="1" x14ac:dyDescent="0.3">
      <c r="A91" s="12"/>
      <c r="B91" s="105"/>
      <c r="C91" s="105"/>
      <c r="D91" s="14"/>
      <c r="E91" s="104"/>
      <c r="F91" s="104"/>
      <c r="G91" s="104"/>
      <c r="H91" s="104"/>
      <c r="I91" s="13"/>
      <c r="J91" s="50" t="s">
        <v>94</v>
      </c>
      <c r="K91" s="51" t="s">
        <v>81</v>
      </c>
      <c r="L91" s="52">
        <v>4</v>
      </c>
      <c r="M91" s="52">
        <v>10</v>
      </c>
      <c r="N91" s="51">
        <v>99</v>
      </c>
      <c r="O91" s="51">
        <v>9</v>
      </c>
      <c r="P91" s="51" t="s">
        <v>12</v>
      </c>
      <c r="Q91" s="51" t="s">
        <v>170</v>
      </c>
      <c r="R91" s="51" t="s">
        <v>93</v>
      </c>
      <c r="S91" s="53"/>
      <c r="T91" s="113">
        <v>32.995199999999997</v>
      </c>
      <c r="U91" s="113">
        <v>32.995199999999997</v>
      </c>
      <c r="V91" s="101">
        <f>U91/T91*100</f>
        <v>100</v>
      </c>
      <c r="W91" s="6"/>
    </row>
    <row r="92" spans="1:23" ht="26.4" x14ac:dyDescent="0.3">
      <c r="A92" s="12"/>
      <c r="B92" s="45"/>
      <c r="C92" s="45"/>
      <c r="D92" s="14"/>
      <c r="E92" s="46"/>
      <c r="F92" s="46"/>
      <c r="G92" s="46"/>
      <c r="H92" s="46"/>
      <c r="I92" s="13"/>
      <c r="J92" s="65" t="s">
        <v>115</v>
      </c>
      <c r="K92" s="66" t="s">
        <v>81</v>
      </c>
      <c r="L92" s="67">
        <v>4</v>
      </c>
      <c r="M92" s="67">
        <v>12</v>
      </c>
      <c r="N92" s="66"/>
      <c r="O92" s="66"/>
      <c r="P92" s="66"/>
      <c r="Q92" s="66"/>
      <c r="R92" s="66"/>
      <c r="S92" s="68"/>
      <c r="T92" s="93">
        <f t="shared" ref="T92:U95" si="15">T93</f>
        <v>125</v>
      </c>
      <c r="U92" s="97">
        <f t="shared" si="15"/>
        <v>124.95</v>
      </c>
      <c r="V92" s="100">
        <f>U92/T92*100</f>
        <v>99.960000000000008</v>
      </c>
      <c r="W92" s="6"/>
    </row>
    <row r="93" spans="1:23" ht="16.95" customHeight="1" x14ac:dyDescent="0.3">
      <c r="A93" s="12"/>
      <c r="B93" s="45"/>
      <c r="C93" s="45"/>
      <c r="D93" s="14"/>
      <c r="E93" s="46"/>
      <c r="F93" s="46"/>
      <c r="G93" s="46"/>
      <c r="H93" s="46"/>
      <c r="I93" s="13"/>
      <c r="J93" s="50" t="s">
        <v>1</v>
      </c>
      <c r="K93" s="51" t="s">
        <v>81</v>
      </c>
      <c r="L93" s="52">
        <v>4</v>
      </c>
      <c r="M93" s="52">
        <v>12</v>
      </c>
      <c r="N93" s="51">
        <v>99</v>
      </c>
      <c r="O93" s="51" t="s">
        <v>18</v>
      </c>
      <c r="P93" s="51" t="s">
        <v>12</v>
      </c>
      <c r="Q93" s="51" t="s">
        <v>17</v>
      </c>
      <c r="R93" s="51"/>
      <c r="S93" s="53"/>
      <c r="T93" s="92">
        <f t="shared" si="15"/>
        <v>125</v>
      </c>
      <c r="U93" s="96">
        <f t="shared" si="15"/>
        <v>124.95</v>
      </c>
      <c r="V93" s="101">
        <f>V92</f>
        <v>99.960000000000008</v>
      </c>
      <c r="W93" s="6"/>
    </row>
    <row r="94" spans="1:23" ht="15" customHeight="1" x14ac:dyDescent="0.3">
      <c r="A94" s="12"/>
      <c r="B94" s="45"/>
      <c r="C94" s="45"/>
      <c r="D94" s="14"/>
      <c r="E94" s="46"/>
      <c r="F94" s="46"/>
      <c r="G94" s="46"/>
      <c r="H94" s="46"/>
      <c r="I94" s="13"/>
      <c r="J94" s="50" t="s">
        <v>23</v>
      </c>
      <c r="K94" s="51" t="s">
        <v>81</v>
      </c>
      <c r="L94" s="52">
        <v>4</v>
      </c>
      <c r="M94" s="52">
        <v>12</v>
      </c>
      <c r="N94" s="51">
        <v>99</v>
      </c>
      <c r="O94" s="51">
        <v>9</v>
      </c>
      <c r="P94" s="51" t="s">
        <v>12</v>
      </c>
      <c r="Q94" s="51" t="s">
        <v>17</v>
      </c>
      <c r="R94" s="51"/>
      <c r="S94" s="53"/>
      <c r="T94" s="92">
        <f t="shared" si="15"/>
        <v>125</v>
      </c>
      <c r="U94" s="96">
        <f t="shared" si="15"/>
        <v>124.95</v>
      </c>
      <c r="V94" s="101">
        <f>V93</f>
        <v>99.960000000000008</v>
      </c>
      <c r="W94" s="6"/>
    </row>
    <row r="95" spans="1:23" ht="31.5" customHeight="1" x14ac:dyDescent="0.3">
      <c r="A95" s="12"/>
      <c r="B95" s="45"/>
      <c r="C95" s="45"/>
      <c r="D95" s="14"/>
      <c r="E95" s="46"/>
      <c r="F95" s="46"/>
      <c r="G95" s="46"/>
      <c r="H95" s="46"/>
      <c r="I95" s="13"/>
      <c r="J95" s="50" t="s">
        <v>140</v>
      </c>
      <c r="K95" s="51" t="s">
        <v>81</v>
      </c>
      <c r="L95" s="52">
        <v>4</v>
      </c>
      <c r="M95" s="52">
        <v>12</v>
      </c>
      <c r="N95" s="51">
        <v>99</v>
      </c>
      <c r="O95" s="51">
        <v>9</v>
      </c>
      <c r="P95" s="51" t="s">
        <v>12</v>
      </c>
      <c r="Q95" s="51" t="s">
        <v>116</v>
      </c>
      <c r="R95" s="51"/>
      <c r="S95" s="53"/>
      <c r="T95" s="92">
        <f t="shared" si="15"/>
        <v>125</v>
      </c>
      <c r="U95" s="96">
        <f t="shared" si="15"/>
        <v>124.95</v>
      </c>
      <c r="V95" s="101">
        <f>V94</f>
        <v>99.960000000000008</v>
      </c>
      <c r="W95" s="6"/>
    </row>
    <row r="96" spans="1:23" ht="40.799999999999997" customHeight="1" x14ac:dyDescent="0.3">
      <c r="A96" s="12"/>
      <c r="B96" s="45"/>
      <c r="C96" s="45"/>
      <c r="D96" s="14"/>
      <c r="E96" s="46"/>
      <c r="F96" s="46"/>
      <c r="G96" s="46"/>
      <c r="H96" s="46"/>
      <c r="I96" s="13"/>
      <c r="J96" s="50" t="s">
        <v>94</v>
      </c>
      <c r="K96" s="51" t="s">
        <v>81</v>
      </c>
      <c r="L96" s="52">
        <v>4</v>
      </c>
      <c r="M96" s="52">
        <v>12</v>
      </c>
      <c r="N96" s="51">
        <v>99</v>
      </c>
      <c r="O96" s="51">
        <v>9</v>
      </c>
      <c r="P96" s="51" t="s">
        <v>12</v>
      </c>
      <c r="Q96" s="51" t="s">
        <v>116</v>
      </c>
      <c r="R96" s="51" t="s">
        <v>93</v>
      </c>
      <c r="S96" s="53"/>
      <c r="T96" s="92">
        <v>125</v>
      </c>
      <c r="U96" s="96">
        <v>124.95</v>
      </c>
      <c r="V96" s="101">
        <f>V95</f>
        <v>99.960000000000008</v>
      </c>
      <c r="W96" s="6"/>
    </row>
    <row r="97" spans="1:24" ht="26.4" x14ac:dyDescent="0.3">
      <c r="A97" s="12"/>
      <c r="B97" s="126" t="s">
        <v>53</v>
      </c>
      <c r="C97" s="126"/>
      <c r="D97" s="14">
        <v>106</v>
      </c>
      <c r="E97" s="127"/>
      <c r="F97" s="127"/>
      <c r="G97" s="127"/>
      <c r="H97" s="127"/>
      <c r="I97" s="13">
        <v>0</v>
      </c>
      <c r="J97" s="65" t="s">
        <v>27</v>
      </c>
      <c r="K97" s="66" t="s">
        <v>81</v>
      </c>
      <c r="L97" s="67">
        <v>5</v>
      </c>
      <c r="M97" s="67"/>
      <c r="N97" s="66"/>
      <c r="O97" s="66"/>
      <c r="P97" s="66"/>
      <c r="Q97" s="66"/>
      <c r="R97" s="66"/>
      <c r="S97" s="68"/>
      <c r="T97" s="98">
        <f>T98+T103+T127</f>
        <v>12688.992389999999</v>
      </c>
      <c r="U97" s="98">
        <f>U98+U103+U127</f>
        <v>12120.740459999999</v>
      </c>
      <c r="V97" s="100">
        <f>U97/T97*100</f>
        <v>95.521693823003389</v>
      </c>
      <c r="W97" s="6"/>
    </row>
    <row r="98" spans="1:24" ht="15.6" x14ac:dyDescent="0.3">
      <c r="A98" s="12"/>
      <c r="B98" s="33"/>
      <c r="C98" s="33"/>
      <c r="D98" s="14"/>
      <c r="E98" s="18"/>
      <c r="F98" s="18"/>
      <c r="G98" s="17"/>
      <c r="H98" s="33"/>
      <c r="I98" s="13"/>
      <c r="J98" s="65" t="s">
        <v>26</v>
      </c>
      <c r="K98" s="66" t="s">
        <v>81</v>
      </c>
      <c r="L98" s="67">
        <v>5</v>
      </c>
      <c r="M98" s="67">
        <v>1</v>
      </c>
      <c r="N98" s="66"/>
      <c r="O98" s="66"/>
      <c r="P98" s="66"/>
      <c r="Q98" s="66"/>
      <c r="R98" s="66"/>
      <c r="S98" s="68"/>
      <c r="T98" s="88">
        <f t="shared" ref="T98:U101" si="16">T99</f>
        <v>25.6</v>
      </c>
      <c r="U98" s="88">
        <f t="shared" si="16"/>
        <v>25.596</v>
      </c>
      <c r="V98" s="100">
        <f>U98/T98*100</f>
        <v>99.984374999999986</v>
      </c>
      <c r="W98" s="6"/>
    </row>
    <row r="99" spans="1:24" ht="15.6" customHeight="1" x14ac:dyDescent="0.3">
      <c r="A99" s="12"/>
      <c r="B99" s="16">
        <v>100</v>
      </c>
      <c r="C99" s="16">
        <v>106</v>
      </c>
      <c r="D99" s="11">
        <v>106</v>
      </c>
      <c r="E99" s="18" t="s">
        <v>52</v>
      </c>
      <c r="F99" s="18" t="s">
        <v>51</v>
      </c>
      <c r="G99" s="17" t="s">
        <v>51</v>
      </c>
      <c r="H99" s="16" t="s">
        <v>53</v>
      </c>
      <c r="I99" s="7">
        <v>100</v>
      </c>
      <c r="J99" s="50" t="s">
        <v>1</v>
      </c>
      <c r="K99" s="51" t="s">
        <v>81</v>
      </c>
      <c r="L99" s="52">
        <v>5</v>
      </c>
      <c r="M99" s="52">
        <v>1</v>
      </c>
      <c r="N99" s="51">
        <v>99</v>
      </c>
      <c r="O99" s="51" t="s">
        <v>18</v>
      </c>
      <c r="P99" s="51" t="s">
        <v>12</v>
      </c>
      <c r="Q99" s="51" t="s">
        <v>17</v>
      </c>
      <c r="R99" s="51"/>
      <c r="S99" s="53"/>
      <c r="T99" s="89">
        <f t="shared" si="16"/>
        <v>25.6</v>
      </c>
      <c r="U99" s="89">
        <f t="shared" si="16"/>
        <v>25.596</v>
      </c>
      <c r="V99" s="101">
        <f>V98</f>
        <v>99.984374999999986</v>
      </c>
      <c r="W99" s="6"/>
    </row>
    <row r="100" spans="1:24" ht="15.6" customHeight="1" x14ac:dyDescent="0.3">
      <c r="A100" s="12"/>
      <c r="B100" s="126" t="s">
        <v>50</v>
      </c>
      <c r="C100" s="126"/>
      <c r="D100" s="14">
        <v>106</v>
      </c>
      <c r="E100" s="127"/>
      <c r="F100" s="127"/>
      <c r="G100" s="127"/>
      <c r="H100" s="127"/>
      <c r="I100" s="13">
        <v>0</v>
      </c>
      <c r="J100" s="50" t="s">
        <v>23</v>
      </c>
      <c r="K100" s="51" t="s">
        <v>81</v>
      </c>
      <c r="L100" s="52">
        <v>5</v>
      </c>
      <c r="M100" s="52">
        <v>1</v>
      </c>
      <c r="N100" s="51">
        <v>99</v>
      </c>
      <c r="O100" s="51">
        <v>9</v>
      </c>
      <c r="P100" s="51" t="s">
        <v>12</v>
      </c>
      <c r="Q100" s="51" t="s">
        <v>17</v>
      </c>
      <c r="R100" s="51"/>
      <c r="S100" s="53"/>
      <c r="T100" s="89">
        <f t="shared" si="16"/>
        <v>25.6</v>
      </c>
      <c r="U100" s="89">
        <f t="shared" si="16"/>
        <v>25.596</v>
      </c>
      <c r="V100" s="101">
        <f>V99</f>
        <v>99.984374999999986</v>
      </c>
      <c r="W100" s="6"/>
    </row>
    <row r="101" spans="1:24" ht="41.4" customHeight="1" x14ac:dyDescent="0.3">
      <c r="A101" s="12"/>
      <c r="B101" s="8"/>
      <c r="C101" s="8"/>
      <c r="D101" s="14"/>
      <c r="E101" s="10"/>
      <c r="F101" s="10"/>
      <c r="G101" s="9"/>
      <c r="H101" s="8"/>
      <c r="I101" s="13"/>
      <c r="J101" s="50" t="s">
        <v>125</v>
      </c>
      <c r="K101" s="51" t="s">
        <v>81</v>
      </c>
      <c r="L101" s="52">
        <v>5</v>
      </c>
      <c r="M101" s="52">
        <v>1</v>
      </c>
      <c r="N101" s="51">
        <v>99</v>
      </c>
      <c r="O101" s="51">
        <v>9</v>
      </c>
      <c r="P101" s="51" t="s">
        <v>12</v>
      </c>
      <c r="Q101" s="51" t="s">
        <v>124</v>
      </c>
      <c r="R101" s="51"/>
      <c r="S101" s="53"/>
      <c r="T101" s="89">
        <f t="shared" si="16"/>
        <v>25.6</v>
      </c>
      <c r="U101" s="89">
        <f t="shared" si="16"/>
        <v>25.596</v>
      </c>
      <c r="V101" s="101">
        <f>U101/T101*100</f>
        <v>99.984374999999986</v>
      </c>
      <c r="W101" s="135"/>
      <c r="X101" s="136"/>
    </row>
    <row r="102" spans="1:24" ht="39.75" customHeight="1" x14ac:dyDescent="0.3">
      <c r="A102" s="12"/>
      <c r="B102" s="8"/>
      <c r="C102" s="8"/>
      <c r="D102" s="14"/>
      <c r="E102" s="10"/>
      <c r="F102" s="10"/>
      <c r="G102" s="9"/>
      <c r="H102" s="8"/>
      <c r="I102" s="13"/>
      <c r="J102" s="50" t="s">
        <v>94</v>
      </c>
      <c r="K102" s="51" t="s">
        <v>81</v>
      </c>
      <c r="L102" s="52">
        <v>5</v>
      </c>
      <c r="M102" s="52">
        <v>1</v>
      </c>
      <c r="N102" s="51">
        <v>99</v>
      </c>
      <c r="O102" s="51">
        <v>9</v>
      </c>
      <c r="P102" s="51" t="s">
        <v>12</v>
      </c>
      <c r="Q102" s="51" t="s">
        <v>124</v>
      </c>
      <c r="R102" s="51" t="s">
        <v>93</v>
      </c>
      <c r="S102" s="53"/>
      <c r="T102" s="89">
        <v>25.6</v>
      </c>
      <c r="U102" s="89">
        <v>25.596</v>
      </c>
      <c r="V102" s="101">
        <f>V101</f>
        <v>99.984374999999986</v>
      </c>
      <c r="W102" s="6"/>
    </row>
    <row r="103" spans="1:24" ht="15.6" customHeight="1" x14ac:dyDescent="0.3">
      <c r="A103" s="12"/>
      <c r="B103" s="14">
        <v>100</v>
      </c>
      <c r="C103" s="14">
        <v>106</v>
      </c>
      <c r="D103" s="11">
        <v>106</v>
      </c>
      <c r="E103" s="20"/>
      <c r="F103" s="20"/>
      <c r="G103" s="19"/>
      <c r="H103" s="15"/>
      <c r="I103" s="7">
        <v>800</v>
      </c>
      <c r="J103" s="65" t="s">
        <v>25</v>
      </c>
      <c r="K103" s="66" t="s">
        <v>81</v>
      </c>
      <c r="L103" s="67">
        <v>5</v>
      </c>
      <c r="M103" s="67">
        <v>2</v>
      </c>
      <c r="N103" s="66"/>
      <c r="O103" s="66"/>
      <c r="P103" s="66"/>
      <c r="Q103" s="66"/>
      <c r="R103" s="66"/>
      <c r="S103" s="68"/>
      <c r="T103" s="98">
        <f>T104+T119</f>
        <v>11168.784899999999</v>
      </c>
      <c r="U103" s="98">
        <f>U104+U119</f>
        <v>11077.754919999999</v>
      </c>
      <c r="V103" s="100">
        <f>U103/T103*100</f>
        <v>99.184960756115913</v>
      </c>
      <c r="W103" s="6"/>
    </row>
    <row r="104" spans="1:24" ht="79.2" x14ac:dyDescent="0.3">
      <c r="A104" s="12"/>
      <c r="B104" s="15"/>
      <c r="C104" s="15"/>
      <c r="D104" s="11"/>
      <c r="E104" s="20"/>
      <c r="F104" s="20"/>
      <c r="G104" s="47"/>
      <c r="H104" s="15"/>
      <c r="I104" s="13"/>
      <c r="J104" s="60" t="s">
        <v>120</v>
      </c>
      <c r="K104" s="61" t="s">
        <v>81</v>
      </c>
      <c r="L104" s="62">
        <v>5</v>
      </c>
      <c r="M104" s="62">
        <v>2</v>
      </c>
      <c r="N104" s="61" t="s">
        <v>117</v>
      </c>
      <c r="O104" s="61">
        <v>0</v>
      </c>
      <c r="P104" s="61" t="s">
        <v>12</v>
      </c>
      <c r="Q104" s="61" t="s">
        <v>17</v>
      </c>
      <c r="R104" s="61"/>
      <c r="S104" s="63"/>
      <c r="T104" s="99">
        <f>T105+T110+T113</f>
        <v>10421.896419999999</v>
      </c>
      <c r="U104" s="99">
        <f>U105+U110+U113</f>
        <v>10420.84583</v>
      </c>
      <c r="V104" s="102">
        <f>U104/T104*100</f>
        <v>99.989919397030434</v>
      </c>
      <c r="W104" s="6"/>
    </row>
    <row r="105" spans="1:24" ht="39.6" customHeight="1" x14ac:dyDescent="0.3">
      <c r="A105" s="12"/>
      <c r="B105" s="15"/>
      <c r="C105" s="15"/>
      <c r="D105" s="11"/>
      <c r="E105" s="20"/>
      <c r="F105" s="20"/>
      <c r="G105" s="47"/>
      <c r="H105" s="15"/>
      <c r="I105" s="13"/>
      <c r="J105" s="60" t="s">
        <v>141</v>
      </c>
      <c r="K105" s="61" t="s">
        <v>81</v>
      </c>
      <c r="L105" s="62">
        <v>5</v>
      </c>
      <c r="M105" s="62">
        <v>2</v>
      </c>
      <c r="N105" s="61" t="s">
        <v>117</v>
      </c>
      <c r="O105" s="61">
        <v>0</v>
      </c>
      <c r="P105" s="61" t="s">
        <v>108</v>
      </c>
      <c r="Q105" s="61" t="s">
        <v>17</v>
      </c>
      <c r="R105" s="61"/>
      <c r="S105" s="63"/>
      <c r="T105" s="99">
        <f>T106+T108</f>
        <v>1271.45642</v>
      </c>
      <c r="U105" s="99">
        <f>U106+U108</f>
        <v>1271.3050000000001</v>
      </c>
      <c r="V105" s="102">
        <f>V104</f>
        <v>99.989919397030434</v>
      </c>
      <c r="W105" s="6"/>
    </row>
    <row r="106" spans="1:24" ht="42" customHeight="1" x14ac:dyDescent="0.3">
      <c r="A106" s="12"/>
      <c r="B106" s="15"/>
      <c r="C106" s="15"/>
      <c r="D106" s="11"/>
      <c r="E106" s="20"/>
      <c r="F106" s="20"/>
      <c r="G106" s="47"/>
      <c r="H106" s="15"/>
      <c r="I106" s="13"/>
      <c r="J106" s="60" t="s">
        <v>138</v>
      </c>
      <c r="K106" s="61" t="s">
        <v>81</v>
      </c>
      <c r="L106" s="62">
        <v>5</v>
      </c>
      <c r="M106" s="62">
        <v>2</v>
      </c>
      <c r="N106" s="61" t="s">
        <v>117</v>
      </c>
      <c r="O106" s="61">
        <v>0</v>
      </c>
      <c r="P106" s="61" t="s">
        <v>108</v>
      </c>
      <c r="Q106" s="61" t="s">
        <v>105</v>
      </c>
      <c r="R106" s="61"/>
      <c r="S106" s="63"/>
      <c r="T106" s="99">
        <f>T107</f>
        <v>786.65642000000003</v>
      </c>
      <c r="U106" s="99">
        <f>U107</f>
        <v>786.65642000000003</v>
      </c>
      <c r="V106" s="102">
        <f>U106/T106*100</f>
        <v>100</v>
      </c>
      <c r="W106" s="6"/>
    </row>
    <row r="107" spans="1:24" ht="15.6" customHeight="1" x14ac:dyDescent="0.3">
      <c r="A107" s="12"/>
      <c r="B107" s="15"/>
      <c r="C107" s="15"/>
      <c r="D107" s="11"/>
      <c r="E107" s="20"/>
      <c r="F107" s="20"/>
      <c r="G107" s="47"/>
      <c r="H107" s="15"/>
      <c r="I107" s="13"/>
      <c r="J107" s="60" t="s">
        <v>95</v>
      </c>
      <c r="K107" s="61" t="s">
        <v>81</v>
      </c>
      <c r="L107" s="62">
        <v>5</v>
      </c>
      <c r="M107" s="62">
        <v>2</v>
      </c>
      <c r="N107" s="61" t="s">
        <v>117</v>
      </c>
      <c r="O107" s="61">
        <v>0</v>
      </c>
      <c r="P107" s="61" t="s">
        <v>108</v>
      </c>
      <c r="Q107" s="61" t="s">
        <v>105</v>
      </c>
      <c r="R107" s="61" t="s">
        <v>121</v>
      </c>
      <c r="S107" s="63"/>
      <c r="T107" s="99">
        <v>786.65642000000003</v>
      </c>
      <c r="U107" s="99">
        <v>786.65642000000003</v>
      </c>
      <c r="V107" s="102">
        <f>V106</f>
        <v>100</v>
      </c>
      <c r="W107" s="6"/>
    </row>
    <row r="108" spans="1:24" ht="65.400000000000006" customHeight="1" x14ac:dyDescent="0.3">
      <c r="A108" s="12"/>
      <c r="B108" s="15"/>
      <c r="C108" s="15"/>
      <c r="D108" s="11"/>
      <c r="E108" s="20"/>
      <c r="F108" s="20"/>
      <c r="G108" s="47"/>
      <c r="H108" s="15"/>
      <c r="I108" s="13"/>
      <c r="J108" s="60" t="s">
        <v>137</v>
      </c>
      <c r="K108" s="61" t="s">
        <v>81</v>
      </c>
      <c r="L108" s="62">
        <v>5</v>
      </c>
      <c r="M108" s="62">
        <v>2</v>
      </c>
      <c r="N108" s="61" t="s">
        <v>117</v>
      </c>
      <c r="O108" s="61">
        <v>0</v>
      </c>
      <c r="P108" s="61" t="s">
        <v>108</v>
      </c>
      <c r="Q108" s="61" t="s">
        <v>89</v>
      </c>
      <c r="R108" s="61"/>
      <c r="S108" s="63"/>
      <c r="T108" s="64">
        <f>T109</f>
        <v>484.8</v>
      </c>
      <c r="U108" s="90">
        <f>U109</f>
        <v>484.64857999999998</v>
      </c>
      <c r="V108" s="102">
        <f>U108/T108*100</f>
        <v>99.968766501650165</v>
      </c>
      <c r="W108" s="6"/>
    </row>
    <row r="109" spans="1:24" ht="40.799999999999997" customHeight="1" x14ac:dyDescent="0.3">
      <c r="A109" s="12"/>
      <c r="B109" s="15"/>
      <c r="C109" s="15"/>
      <c r="D109" s="11"/>
      <c r="E109" s="20"/>
      <c r="F109" s="20"/>
      <c r="G109" s="47"/>
      <c r="H109" s="15"/>
      <c r="I109" s="13"/>
      <c r="J109" s="60" t="s">
        <v>94</v>
      </c>
      <c r="K109" s="61" t="s">
        <v>81</v>
      </c>
      <c r="L109" s="62">
        <v>5</v>
      </c>
      <c r="M109" s="62">
        <v>2</v>
      </c>
      <c r="N109" s="61" t="s">
        <v>117</v>
      </c>
      <c r="O109" s="61">
        <v>0</v>
      </c>
      <c r="P109" s="61" t="s">
        <v>108</v>
      </c>
      <c r="Q109" s="61" t="s">
        <v>89</v>
      </c>
      <c r="R109" s="61" t="s">
        <v>93</v>
      </c>
      <c r="S109" s="63"/>
      <c r="T109" s="64">
        <v>484.8</v>
      </c>
      <c r="U109" s="90">
        <v>484.64857999999998</v>
      </c>
      <c r="V109" s="102">
        <f>V108</f>
        <v>99.968766501650165</v>
      </c>
      <c r="W109" s="6"/>
    </row>
    <row r="110" spans="1:24" ht="43.2" customHeight="1" x14ac:dyDescent="0.3">
      <c r="A110" s="12"/>
      <c r="B110" s="15"/>
      <c r="C110" s="15"/>
      <c r="D110" s="11"/>
      <c r="E110" s="20"/>
      <c r="F110" s="20"/>
      <c r="G110" s="104"/>
      <c r="H110" s="15"/>
      <c r="I110" s="13"/>
      <c r="J110" s="60" t="s">
        <v>173</v>
      </c>
      <c r="K110" s="61" t="s">
        <v>81</v>
      </c>
      <c r="L110" s="62">
        <v>5</v>
      </c>
      <c r="M110" s="62">
        <v>2</v>
      </c>
      <c r="N110" s="61" t="s">
        <v>117</v>
      </c>
      <c r="O110" s="61">
        <v>0</v>
      </c>
      <c r="P110" s="61" t="s">
        <v>117</v>
      </c>
      <c r="Q110" s="61" t="s">
        <v>17</v>
      </c>
      <c r="R110" s="61"/>
      <c r="S110" s="63"/>
      <c r="T110" s="116">
        <f>T112</f>
        <v>8894.14</v>
      </c>
      <c r="U110" s="99">
        <f>U111</f>
        <v>8894.0535199999995</v>
      </c>
      <c r="V110" s="102">
        <f t="shared" ref="V110:V118" si="17">U110/T110*100</f>
        <v>99.999027674401347</v>
      </c>
      <c r="W110" s="6"/>
    </row>
    <row r="111" spans="1:24" ht="39.6" x14ac:dyDescent="0.3">
      <c r="A111" s="12"/>
      <c r="B111" s="15"/>
      <c r="C111" s="15"/>
      <c r="D111" s="11"/>
      <c r="E111" s="20"/>
      <c r="F111" s="20"/>
      <c r="G111" s="104"/>
      <c r="H111" s="15"/>
      <c r="I111" s="13"/>
      <c r="J111" s="60" t="s">
        <v>174</v>
      </c>
      <c r="K111" s="61" t="s">
        <v>81</v>
      </c>
      <c r="L111" s="62">
        <v>5</v>
      </c>
      <c r="M111" s="62">
        <v>2</v>
      </c>
      <c r="N111" s="61" t="s">
        <v>117</v>
      </c>
      <c r="O111" s="61">
        <v>0</v>
      </c>
      <c r="P111" s="61" t="s">
        <v>117</v>
      </c>
      <c r="Q111" s="61" t="s">
        <v>175</v>
      </c>
      <c r="R111" s="61"/>
      <c r="S111" s="63"/>
      <c r="T111" s="116">
        <f>T112</f>
        <v>8894.14</v>
      </c>
      <c r="U111" s="99">
        <f>U112</f>
        <v>8894.0535199999995</v>
      </c>
      <c r="V111" s="102">
        <f t="shared" si="17"/>
        <v>99.999027674401347</v>
      </c>
      <c r="W111" s="6"/>
    </row>
    <row r="112" spans="1:24" ht="42" customHeight="1" x14ac:dyDescent="0.3">
      <c r="A112" s="12"/>
      <c r="B112" s="15"/>
      <c r="C112" s="15"/>
      <c r="D112" s="11"/>
      <c r="E112" s="20"/>
      <c r="F112" s="20"/>
      <c r="G112" s="104"/>
      <c r="H112" s="15"/>
      <c r="I112" s="13"/>
      <c r="J112" s="60" t="s">
        <v>94</v>
      </c>
      <c r="K112" s="61" t="s">
        <v>81</v>
      </c>
      <c r="L112" s="62">
        <v>5</v>
      </c>
      <c r="M112" s="62">
        <v>2</v>
      </c>
      <c r="N112" s="61" t="s">
        <v>117</v>
      </c>
      <c r="O112" s="61">
        <v>0</v>
      </c>
      <c r="P112" s="61" t="s">
        <v>117</v>
      </c>
      <c r="Q112" s="61" t="s">
        <v>175</v>
      </c>
      <c r="R112" s="61" t="s">
        <v>93</v>
      </c>
      <c r="S112" s="63"/>
      <c r="T112" s="116">
        <v>8894.14</v>
      </c>
      <c r="U112" s="99">
        <v>8894.0535199999995</v>
      </c>
      <c r="V112" s="102">
        <f t="shared" si="17"/>
        <v>99.999027674401347</v>
      </c>
      <c r="W112" s="6"/>
    </row>
    <row r="113" spans="1:23" ht="68.400000000000006" customHeight="1" x14ac:dyDescent="0.3">
      <c r="A113" s="12"/>
      <c r="B113" s="15"/>
      <c r="C113" s="15"/>
      <c r="D113" s="11"/>
      <c r="E113" s="20"/>
      <c r="F113" s="20"/>
      <c r="G113" s="104"/>
      <c r="H113" s="15"/>
      <c r="I113" s="13"/>
      <c r="J113" s="60" t="s">
        <v>178</v>
      </c>
      <c r="K113" s="61" t="s">
        <v>81</v>
      </c>
      <c r="L113" s="62">
        <v>5</v>
      </c>
      <c r="M113" s="62">
        <v>2</v>
      </c>
      <c r="N113" s="61" t="s">
        <v>117</v>
      </c>
      <c r="O113" s="61">
        <v>0</v>
      </c>
      <c r="P113" s="61" t="s">
        <v>176</v>
      </c>
      <c r="Q113" s="61" t="s">
        <v>17</v>
      </c>
      <c r="R113" s="61"/>
      <c r="S113" s="63"/>
      <c r="T113" s="64">
        <f>T114+T116</f>
        <v>256.29999999999995</v>
      </c>
      <c r="U113" s="90">
        <f>U114+U116</f>
        <v>255.48731000000001</v>
      </c>
      <c r="V113" s="102">
        <f t="shared" si="17"/>
        <v>99.682914553257916</v>
      </c>
      <c r="W113" s="6"/>
    </row>
    <row r="114" spans="1:23" ht="55.8" customHeight="1" x14ac:dyDescent="0.3">
      <c r="A114" s="12"/>
      <c r="B114" s="15"/>
      <c r="C114" s="15"/>
      <c r="D114" s="11"/>
      <c r="E114" s="20"/>
      <c r="F114" s="20"/>
      <c r="G114" s="104"/>
      <c r="H114" s="15"/>
      <c r="I114" s="13"/>
      <c r="J114" s="60" t="s">
        <v>177</v>
      </c>
      <c r="K114" s="61" t="s">
        <v>81</v>
      </c>
      <c r="L114" s="62">
        <v>5</v>
      </c>
      <c r="M114" s="62">
        <v>2</v>
      </c>
      <c r="N114" s="61" t="s">
        <v>117</v>
      </c>
      <c r="O114" s="61">
        <v>0</v>
      </c>
      <c r="P114" s="61" t="s">
        <v>176</v>
      </c>
      <c r="Q114" s="61" t="s">
        <v>90</v>
      </c>
      <c r="R114" s="61"/>
      <c r="S114" s="63"/>
      <c r="T114" s="64">
        <f>T115</f>
        <v>119.6</v>
      </c>
      <c r="U114" s="90">
        <f>U115</f>
        <v>119.5205</v>
      </c>
      <c r="V114" s="102">
        <f t="shared" si="17"/>
        <v>99.933528428093652</v>
      </c>
      <c r="W114" s="6"/>
    </row>
    <row r="115" spans="1:23" ht="41.4" customHeight="1" x14ac:dyDescent="0.3">
      <c r="A115" s="12"/>
      <c r="B115" s="15"/>
      <c r="C115" s="15"/>
      <c r="D115" s="11"/>
      <c r="E115" s="20"/>
      <c r="F115" s="20"/>
      <c r="G115" s="104"/>
      <c r="H115" s="15"/>
      <c r="I115" s="13"/>
      <c r="J115" s="60" t="s">
        <v>94</v>
      </c>
      <c r="K115" s="61" t="s">
        <v>81</v>
      </c>
      <c r="L115" s="62">
        <v>5</v>
      </c>
      <c r="M115" s="62">
        <v>2</v>
      </c>
      <c r="N115" s="61" t="s">
        <v>117</v>
      </c>
      <c r="O115" s="61">
        <v>0</v>
      </c>
      <c r="P115" s="61" t="s">
        <v>176</v>
      </c>
      <c r="Q115" s="61" t="s">
        <v>90</v>
      </c>
      <c r="R115" s="61"/>
      <c r="S115" s="63"/>
      <c r="T115" s="64">
        <v>119.6</v>
      </c>
      <c r="U115" s="90">
        <v>119.5205</v>
      </c>
      <c r="V115" s="102">
        <f t="shared" si="17"/>
        <v>99.933528428093652</v>
      </c>
      <c r="W115" s="6"/>
    </row>
    <row r="116" spans="1:23" ht="79.2" x14ac:dyDescent="0.3">
      <c r="A116" s="12"/>
      <c r="B116" s="15"/>
      <c r="C116" s="15"/>
      <c r="D116" s="11"/>
      <c r="E116" s="20"/>
      <c r="F116" s="20"/>
      <c r="G116" s="104"/>
      <c r="H116" s="15"/>
      <c r="I116" s="13"/>
      <c r="J116" s="60" t="s">
        <v>179</v>
      </c>
      <c r="K116" s="61" t="s">
        <v>81</v>
      </c>
      <c r="L116" s="62">
        <v>5</v>
      </c>
      <c r="M116" s="62">
        <v>2</v>
      </c>
      <c r="N116" s="61" t="s">
        <v>117</v>
      </c>
      <c r="O116" s="61">
        <v>0</v>
      </c>
      <c r="P116" s="61" t="s">
        <v>176</v>
      </c>
      <c r="Q116" s="61" t="s">
        <v>89</v>
      </c>
      <c r="R116" s="61"/>
      <c r="S116" s="63"/>
      <c r="T116" s="64">
        <f>T117+T118</f>
        <v>136.69999999999999</v>
      </c>
      <c r="U116" s="90">
        <f>U117+U118</f>
        <v>135.96681000000001</v>
      </c>
      <c r="V116" s="102">
        <f t="shared" si="17"/>
        <v>99.463650329188013</v>
      </c>
      <c r="W116" s="6"/>
    </row>
    <row r="117" spans="1:23" ht="40.799999999999997" customHeight="1" x14ac:dyDescent="0.3">
      <c r="A117" s="12"/>
      <c r="B117" s="15"/>
      <c r="C117" s="15"/>
      <c r="D117" s="11"/>
      <c r="E117" s="20"/>
      <c r="F117" s="20"/>
      <c r="G117" s="104"/>
      <c r="H117" s="15"/>
      <c r="I117" s="13"/>
      <c r="J117" s="60" t="s">
        <v>94</v>
      </c>
      <c r="K117" s="61" t="s">
        <v>81</v>
      </c>
      <c r="L117" s="62">
        <v>5</v>
      </c>
      <c r="M117" s="62">
        <v>2</v>
      </c>
      <c r="N117" s="61" t="s">
        <v>117</v>
      </c>
      <c r="O117" s="61">
        <v>0</v>
      </c>
      <c r="P117" s="61" t="s">
        <v>176</v>
      </c>
      <c r="Q117" s="61" t="s">
        <v>89</v>
      </c>
      <c r="R117" s="61" t="s">
        <v>93</v>
      </c>
      <c r="S117" s="63"/>
      <c r="T117" s="64">
        <v>73.900000000000006</v>
      </c>
      <c r="U117" s="90">
        <v>73.166809999999998</v>
      </c>
      <c r="V117" s="102">
        <f t="shared" si="17"/>
        <v>99.007861975642754</v>
      </c>
      <c r="W117" s="6"/>
    </row>
    <row r="118" spans="1:23" ht="15.6" x14ac:dyDescent="0.3">
      <c r="A118" s="12"/>
      <c r="B118" s="15"/>
      <c r="C118" s="15"/>
      <c r="D118" s="11"/>
      <c r="E118" s="20"/>
      <c r="F118" s="20"/>
      <c r="G118" s="104"/>
      <c r="H118" s="15"/>
      <c r="I118" s="13"/>
      <c r="J118" s="60" t="s">
        <v>95</v>
      </c>
      <c r="K118" s="61" t="s">
        <v>81</v>
      </c>
      <c r="L118" s="62">
        <v>5</v>
      </c>
      <c r="M118" s="62">
        <v>2</v>
      </c>
      <c r="N118" s="61" t="s">
        <v>117</v>
      </c>
      <c r="O118" s="61">
        <v>0</v>
      </c>
      <c r="P118" s="61" t="s">
        <v>176</v>
      </c>
      <c r="Q118" s="61" t="s">
        <v>89</v>
      </c>
      <c r="R118" s="61" t="s">
        <v>121</v>
      </c>
      <c r="S118" s="63"/>
      <c r="T118" s="64">
        <v>62.8</v>
      </c>
      <c r="U118" s="90">
        <v>62.8</v>
      </c>
      <c r="V118" s="102">
        <f t="shared" si="17"/>
        <v>100</v>
      </c>
      <c r="W118" s="6"/>
    </row>
    <row r="119" spans="1:23" ht="14.4" customHeight="1" x14ac:dyDescent="0.3">
      <c r="A119" s="12"/>
      <c r="B119" s="15">
        <v>100</v>
      </c>
      <c r="C119" s="15">
        <v>107</v>
      </c>
      <c r="D119" s="11">
        <v>107</v>
      </c>
      <c r="E119" s="125"/>
      <c r="F119" s="125"/>
      <c r="G119" s="125"/>
      <c r="H119" s="125"/>
      <c r="I119" s="13">
        <v>0</v>
      </c>
      <c r="J119" s="50" t="s">
        <v>19</v>
      </c>
      <c r="K119" s="51" t="s">
        <v>81</v>
      </c>
      <c r="L119" s="52">
        <v>5</v>
      </c>
      <c r="M119" s="52">
        <v>2</v>
      </c>
      <c r="N119" s="51">
        <v>99</v>
      </c>
      <c r="O119" s="51" t="s">
        <v>18</v>
      </c>
      <c r="P119" s="51" t="s">
        <v>12</v>
      </c>
      <c r="Q119" s="51" t="s">
        <v>17</v>
      </c>
      <c r="R119" s="51"/>
      <c r="S119" s="53"/>
      <c r="T119" s="91">
        <f>T120</f>
        <v>746.88847999999996</v>
      </c>
      <c r="U119" s="91">
        <f>U120</f>
        <v>656.90908999999999</v>
      </c>
      <c r="V119" s="101">
        <f t="shared" ref="V119:V122" si="18">U119/T119*100</f>
        <v>87.952767727787148</v>
      </c>
      <c r="W119" s="6"/>
    </row>
    <row r="120" spans="1:23" ht="14.4" customHeight="1" x14ac:dyDescent="0.3">
      <c r="A120" s="12"/>
      <c r="B120" s="128" t="s">
        <v>36</v>
      </c>
      <c r="C120" s="128"/>
      <c r="D120" s="14">
        <v>107</v>
      </c>
      <c r="E120" s="125"/>
      <c r="F120" s="125"/>
      <c r="G120" s="125"/>
      <c r="H120" s="125"/>
      <c r="I120" s="13">
        <v>0</v>
      </c>
      <c r="J120" s="50" t="s">
        <v>23</v>
      </c>
      <c r="K120" s="51" t="s">
        <v>81</v>
      </c>
      <c r="L120" s="52">
        <v>5</v>
      </c>
      <c r="M120" s="52">
        <v>2</v>
      </c>
      <c r="N120" s="51">
        <v>99</v>
      </c>
      <c r="O120" s="51">
        <v>9</v>
      </c>
      <c r="P120" s="51" t="s">
        <v>12</v>
      </c>
      <c r="Q120" s="51" t="s">
        <v>17</v>
      </c>
      <c r="R120" s="51"/>
      <c r="S120" s="53"/>
      <c r="T120" s="91">
        <f>T121+T123+T125</f>
        <v>746.88847999999996</v>
      </c>
      <c r="U120" s="91">
        <f>U121+U123+U125</f>
        <v>656.90908999999999</v>
      </c>
      <c r="V120" s="101">
        <f t="shared" si="18"/>
        <v>87.952767727787148</v>
      </c>
      <c r="W120" s="6"/>
    </row>
    <row r="121" spans="1:23" ht="26.4" x14ac:dyDescent="0.3">
      <c r="A121" s="12"/>
      <c r="B121" s="128" t="s">
        <v>49</v>
      </c>
      <c r="C121" s="128"/>
      <c r="D121" s="14">
        <v>107</v>
      </c>
      <c r="E121" s="125"/>
      <c r="F121" s="125"/>
      <c r="G121" s="125"/>
      <c r="H121" s="125"/>
      <c r="I121" s="13">
        <v>0</v>
      </c>
      <c r="J121" s="50" t="s">
        <v>2</v>
      </c>
      <c r="K121" s="51" t="s">
        <v>81</v>
      </c>
      <c r="L121" s="52">
        <v>5</v>
      </c>
      <c r="M121" s="52">
        <v>2</v>
      </c>
      <c r="N121" s="51">
        <v>99</v>
      </c>
      <c r="O121" s="51">
        <v>9</v>
      </c>
      <c r="P121" s="51" t="s">
        <v>12</v>
      </c>
      <c r="Q121" s="51" t="s">
        <v>90</v>
      </c>
      <c r="R121" s="51"/>
      <c r="S121" s="53"/>
      <c r="T121" s="89">
        <f>T122</f>
        <v>296.2</v>
      </c>
      <c r="U121" s="89">
        <f>U122</f>
        <v>294.32087999999999</v>
      </c>
      <c r="V121" s="101">
        <f t="shared" si="18"/>
        <v>99.36559081701553</v>
      </c>
      <c r="W121" s="6"/>
    </row>
    <row r="122" spans="1:23" ht="40.799999999999997" customHeight="1" x14ac:dyDescent="0.3">
      <c r="A122" s="12"/>
      <c r="B122" s="128" t="s">
        <v>49</v>
      </c>
      <c r="C122" s="128"/>
      <c r="D122" s="14">
        <v>107</v>
      </c>
      <c r="E122" s="125"/>
      <c r="F122" s="125"/>
      <c r="G122" s="125"/>
      <c r="H122" s="125"/>
      <c r="I122" s="13">
        <v>0</v>
      </c>
      <c r="J122" s="50" t="s">
        <v>94</v>
      </c>
      <c r="K122" s="51" t="s">
        <v>81</v>
      </c>
      <c r="L122" s="52">
        <v>5</v>
      </c>
      <c r="M122" s="52">
        <v>2</v>
      </c>
      <c r="N122" s="51">
        <v>99</v>
      </c>
      <c r="O122" s="51">
        <v>9</v>
      </c>
      <c r="P122" s="51" t="s">
        <v>12</v>
      </c>
      <c r="Q122" s="51" t="s">
        <v>90</v>
      </c>
      <c r="R122" s="51" t="s">
        <v>93</v>
      </c>
      <c r="S122" s="53"/>
      <c r="T122" s="89">
        <v>296.2</v>
      </c>
      <c r="U122" s="89">
        <v>294.32087999999999</v>
      </c>
      <c r="V122" s="101">
        <f t="shared" si="18"/>
        <v>99.36559081701553</v>
      </c>
      <c r="W122" s="6"/>
    </row>
    <row r="123" spans="1:23" ht="117.6" customHeight="1" x14ac:dyDescent="0.3">
      <c r="A123" s="12"/>
      <c r="B123" s="16"/>
      <c r="C123" s="16"/>
      <c r="D123" s="14"/>
      <c r="E123" s="18"/>
      <c r="F123" s="18"/>
      <c r="G123" s="17"/>
      <c r="H123" s="16"/>
      <c r="I123" s="13"/>
      <c r="J123" s="50" t="s">
        <v>0</v>
      </c>
      <c r="K123" s="51" t="s">
        <v>81</v>
      </c>
      <c r="L123" s="52">
        <v>5</v>
      </c>
      <c r="M123" s="52">
        <v>2</v>
      </c>
      <c r="N123" s="51">
        <v>99</v>
      </c>
      <c r="O123" s="51">
        <v>9</v>
      </c>
      <c r="P123" s="51" t="s">
        <v>12</v>
      </c>
      <c r="Q123" s="51" t="s">
        <v>89</v>
      </c>
      <c r="R123" s="51"/>
      <c r="S123" s="53"/>
      <c r="T123" s="92">
        <f>T124</f>
        <v>401.3</v>
      </c>
      <c r="U123" s="91">
        <f>U124</f>
        <v>313.19972999999999</v>
      </c>
      <c r="V123" s="101">
        <f t="shared" ref="V123:V128" si="19">U123/T123*100</f>
        <v>78.046282083229499</v>
      </c>
      <c r="W123" s="6"/>
    </row>
    <row r="124" spans="1:23" ht="43.2" customHeight="1" x14ac:dyDescent="0.3">
      <c r="A124" s="12"/>
      <c r="B124" s="8">
        <v>100</v>
      </c>
      <c r="C124" s="8">
        <v>107</v>
      </c>
      <c r="D124" s="11">
        <v>107</v>
      </c>
      <c r="E124" s="10" t="s">
        <v>36</v>
      </c>
      <c r="F124" s="10" t="s">
        <v>49</v>
      </c>
      <c r="G124" s="9" t="s">
        <v>49</v>
      </c>
      <c r="H124" s="8" t="s">
        <v>48</v>
      </c>
      <c r="I124" s="7">
        <v>100</v>
      </c>
      <c r="J124" s="50" t="s">
        <v>94</v>
      </c>
      <c r="K124" s="51" t="s">
        <v>81</v>
      </c>
      <c r="L124" s="52">
        <v>5</v>
      </c>
      <c r="M124" s="52">
        <v>2</v>
      </c>
      <c r="N124" s="51">
        <v>99</v>
      </c>
      <c r="O124" s="51">
        <v>9</v>
      </c>
      <c r="P124" s="51" t="s">
        <v>12</v>
      </c>
      <c r="Q124" s="51" t="s">
        <v>89</v>
      </c>
      <c r="R124" s="51" t="s">
        <v>93</v>
      </c>
      <c r="S124" s="53"/>
      <c r="T124" s="92">
        <v>401.3</v>
      </c>
      <c r="U124" s="91">
        <v>313.19972999999999</v>
      </c>
      <c r="V124" s="101">
        <f t="shared" si="19"/>
        <v>78.046282083229499</v>
      </c>
      <c r="W124" s="6"/>
    </row>
    <row r="125" spans="1:23" ht="150" customHeight="1" x14ac:dyDescent="0.3">
      <c r="A125" s="12"/>
      <c r="B125" s="8"/>
      <c r="C125" s="8"/>
      <c r="D125" s="14"/>
      <c r="E125" s="10"/>
      <c r="F125" s="10"/>
      <c r="G125" s="9"/>
      <c r="H125" s="8"/>
      <c r="I125" s="13"/>
      <c r="J125" s="50" t="s">
        <v>150</v>
      </c>
      <c r="K125" s="51" t="s">
        <v>81</v>
      </c>
      <c r="L125" s="52">
        <v>5</v>
      </c>
      <c r="M125" s="52">
        <v>2</v>
      </c>
      <c r="N125" s="51">
        <v>99</v>
      </c>
      <c r="O125" s="51">
        <v>9</v>
      </c>
      <c r="P125" s="51" t="s">
        <v>12</v>
      </c>
      <c r="Q125" s="51" t="s">
        <v>151</v>
      </c>
      <c r="R125" s="51"/>
      <c r="S125" s="53"/>
      <c r="T125" s="91">
        <f>T126</f>
        <v>49.388480000000001</v>
      </c>
      <c r="U125" s="91">
        <f>U126</f>
        <v>49.388480000000001</v>
      </c>
      <c r="V125" s="101">
        <f t="shared" si="19"/>
        <v>100</v>
      </c>
      <c r="W125" s="6"/>
    </row>
    <row r="126" spans="1:23" ht="43.8" customHeight="1" x14ac:dyDescent="0.3">
      <c r="A126" s="12"/>
      <c r="B126" s="8"/>
      <c r="C126" s="8"/>
      <c r="D126" s="14"/>
      <c r="E126" s="10"/>
      <c r="F126" s="10"/>
      <c r="G126" s="9"/>
      <c r="H126" s="8"/>
      <c r="I126" s="13"/>
      <c r="J126" s="50" t="s">
        <v>94</v>
      </c>
      <c r="K126" s="51" t="s">
        <v>81</v>
      </c>
      <c r="L126" s="52">
        <v>5</v>
      </c>
      <c r="M126" s="52">
        <v>2</v>
      </c>
      <c r="N126" s="51">
        <v>99</v>
      </c>
      <c r="O126" s="51">
        <v>9</v>
      </c>
      <c r="P126" s="51" t="s">
        <v>12</v>
      </c>
      <c r="Q126" s="51" t="s">
        <v>151</v>
      </c>
      <c r="R126" s="51" t="s">
        <v>93</v>
      </c>
      <c r="S126" s="53"/>
      <c r="T126" s="91">
        <v>49.388480000000001</v>
      </c>
      <c r="U126" s="91">
        <v>49.388480000000001</v>
      </c>
      <c r="V126" s="101">
        <f t="shared" si="19"/>
        <v>100</v>
      </c>
      <c r="W126" s="6"/>
    </row>
    <row r="127" spans="1:23" ht="15.6" x14ac:dyDescent="0.3">
      <c r="A127" s="12"/>
      <c r="B127" s="126" t="s">
        <v>46</v>
      </c>
      <c r="C127" s="126"/>
      <c r="D127" s="14">
        <v>107</v>
      </c>
      <c r="E127" s="127"/>
      <c r="F127" s="127"/>
      <c r="G127" s="127"/>
      <c r="H127" s="127"/>
      <c r="I127" s="13">
        <v>0</v>
      </c>
      <c r="J127" s="65" t="s">
        <v>24</v>
      </c>
      <c r="K127" s="66" t="s">
        <v>81</v>
      </c>
      <c r="L127" s="67">
        <v>5</v>
      </c>
      <c r="M127" s="67">
        <v>3</v>
      </c>
      <c r="N127" s="66"/>
      <c r="O127" s="66"/>
      <c r="P127" s="66"/>
      <c r="Q127" s="66"/>
      <c r="R127" s="66"/>
      <c r="S127" s="68"/>
      <c r="T127" s="98">
        <f>T128</f>
        <v>1494.6074900000001</v>
      </c>
      <c r="U127" s="98">
        <f>U128</f>
        <v>1017.38954</v>
      </c>
      <c r="V127" s="100">
        <f t="shared" si="19"/>
        <v>68.070683895743088</v>
      </c>
      <c r="W127" s="6"/>
    </row>
    <row r="128" spans="1:23" ht="15.6" x14ac:dyDescent="0.3">
      <c r="A128" s="12"/>
      <c r="B128" s="16">
        <v>100</v>
      </c>
      <c r="C128" s="16">
        <v>107</v>
      </c>
      <c r="D128" s="11">
        <v>107</v>
      </c>
      <c r="E128" s="18" t="s">
        <v>36</v>
      </c>
      <c r="F128" s="18" t="s">
        <v>47</v>
      </c>
      <c r="G128" s="17" t="s">
        <v>47</v>
      </c>
      <c r="H128" s="16" t="s">
        <v>46</v>
      </c>
      <c r="I128" s="7">
        <v>100</v>
      </c>
      <c r="J128" s="50" t="s">
        <v>19</v>
      </c>
      <c r="K128" s="51" t="s">
        <v>81</v>
      </c>
      <c r="L128" s="52">
        <v>5</v>
      </c>
      <c r="M128" s="52">
        <v>3</v>
      </c>
      <c r="N128" s="51">
        <v>99</v>
      </c>
      <c r="O128" s="51" t="s">
        <v>18</v>
      </c>
      <c r="P128" s="51" t="s">
        <v>12</v>
      </c>
      <c r="Q128" s="51" t="s">
        <v>17</v>
      </c>
      <c r="R128" s="51"/>
      <c r="S128" s="53"/>
      <c r="T128" s="91">
        <f>T129</f>
        <v>1494.6074900000001</v>
      </c>
      <c r="U128" s="91">
        <f>U129</f>
        <v>1017.38954</v>
      </c>
      <c r="V128" s="101">
        <f t="shared" si="19"/>
        <v>68.070683895743088</v>
      </c>
      <c r="W128" s="6"/>
    </row>
    <row r="129" spans="1:23" ht="13.2" customHeight="1" x14ac:dyDescent="0.3">
      <c r="A129" s="12"/>
      <c r="B129" s="128" t="s">
        <v>45</v>
      </c>
      <c r="C129" s="128"/>
      <c r="D129" s="14">
        <v>107</v>
      </c>
      <c r="E129" s="125"/>
      <c r="F129" s="125"/>
      <c r="G129" s="125"/>
      <c r="H129" s="125"/>
      <c r="I129" s="13">
        <v>0</v>
      </c>
      <c r="J129" s="50" t="s">
        <v>23</v>
      </c>
      <c r="K129" s="51" t="s">
        <v>81</v>
      </c>
      <c r="L129" s="52">
        <v>5</v>
      </c>
      <c r="M129" s="52">
        <v>3</v>
      </c>
      <c r="N129" s="51">
        <v>99</v>
      </c>
      <c r="O129" s="51">
        <v>9</v>
      </c>
      <c r="P129" s="51" t="s">
        <v>12</v>
      </c>
      <c r="Q129" s="51" t="s">
        <v>17</v>
      </c>
      <c r="R129" s="51"/>
      <c r="S129" s="53"/>
      <c r="T129" s="91">
        <f>T130+T132+T134</f>
        <v>1494.6074900000001</v>
      </c>
      <c r="U129" s="91">
        <f>U130+U132+U134</f>
        <v>1017.38954</v>
      </c>
      <c r="V129" s="101">
        <f>V128</f>
        <v>68.070683895743088</v>
      </c>
      <c r="W129" s="6"/>
    </row>
    <row r="130" spans="1:23" ht="13.2" customHeight="1" x14ac:dyDescent="0.3">
      <c r="A130" s="12"/>
      <c r="B130" s="128" t="s">
        <v>45</v>
      </c>
      <c r="C130" s="128"/>
      <c r="D130" s="14">
        <v>107</v>
      </c>
      <c r="E130" s="125"/>
      <c r="F130" s="125"/>
      <c r="G130" s="125"/>
      <c r="H130" s="125"/>
      <c r="I130" s="13">
        <v>0</v>
      </c>
      <c r="J130" s="50" t="s">
        <v>3</v>
      </c>
      <c r="K130" s="51" t="s">
        <v>81</v>
      </c>
      <c r="L130" s="52">
        <v>5</v>
      </c>
      <c r="M130" s="52">
        <v>3</v>
      </c>
      <c r="N130" s="51">
        <v>99</v>
      </c>
      <c r="O130" s="51">
        <v>9</v>
      </c>
      <c r="P130" s="51" t="s">
        <v>12</v>
      </c>
      <c r="Q130" s="51" t="s">
        <v>96</v>
      </c>
      <c r="R130" s="51"/>
      <c r="S130" s="53"/>
      <c r="T130" s="92">
        <f>T131</f>
        <v>1064.5</v>
      </c>
      <c r="U130" s="89">
        <f>U131</f>
        <v>587.53404999999998</v>
      </c>
      <c r="V130" s="101">
        <f>U130/T130*100</f>
        <v>55.193428839830908</v>
      </c>
      <c r="W130" s="6"/>
    </row>
    <row r="131" spans="1:23" ht="40.200000000000003" customHeight="1" x14ac:dyDescent="0.3">
      <c r="A131" s="12"/>
      <c r="B131" s="126" t="s">
        <v>44</v>
      </c>
      <c r="C131" s="126"/>
      <c r="D131" s="14">
        <v>107</v>
      </c>
      <c r="E131" s="127"/>
      <c r="F131" s="127"/>
      <c r="G131" s="127"/>
      <c r="H131" s="127"/>
      <c r="I131" s="13">
        <v>0</v>
      </c>
      <c r="J131" s="50" t="s">
        <v>94</v>
      </c>
      <c r="K131" s="51" t="s">
        <v>81</v>
      </c>
      <c r="L131" s="52">
        <v>5</v>
      </c>
      <c r="M131" s="52">
        <v>3</v>
      </c>
      <c r="N131" s="51">
        <v>99</v>
      </c>
      <c r="O131" s="51">
        <v>9</v>
      </c>
      <c r="P131" s="51" t="s">
        <v>12</v>
      </c>
      <c r="Q131" s="51" t="s">
        <v>96</v>
      </c>
      <c r="R131" s="51" t="s">
        <v>93</v>
      </c>
      <c r="S131" s="53"/>
      <c r="T131" s="92">
        <v>1064.5</v>
      </c>
      <c r="U131" s="89">
        <v>587.53404999999998</v>
      </c>
      <c r="V131" s="101">
        <f>V130</f>
        <v>55.193428839830908</v>
      </c>
      <c r="W131" s="6"/>
    </row>
    <row r="132" spans="1:23" ht="27" customHeight="1" x14ac:dyDescent="0.3">
      <c r="A132" s="12"/>
      <c r="B132" s="16">
        <v>100</v>
      </c>
      <c r="C132" s="16">
        <v>107</v>
      </c>
      <c r="D132" s="11">
        <v>107</v>
      </c>
      <c r="E132" s="18" t="s">
        <v>36</v>
      </c>
      <c r="F132" s="18" t="s">
        <v>45</v>
      </c>
      <c r="G132" s="17" t="s">
        <v>45</v>
      </c>
      <c r="H132" s="16" t="s">
        <v>44</v>
      </c>
      <c r="I132" s="7">
        <v>800</v>
      </c>
      <c r="J132" s="50" t="s">
        <v>4</v>
      </c>
      <c r="K132" s="51" t="s">
        <v>81</v>
      </c>
      <c r="L132" s="52">
        <v>5</v>
      </c>
      <c r="M132" s="52">
        <v>3</v>
      </c>
      <c r="N132" s="51">
        <v>99</v>
      </c>
      <c r="O132" s="51">
        <v>9</v>
      </c>
      <c r="P132" s="51" t="s">
        <v>12</v>
      </c>
      <c r="Q132" s="51" t="s">
        <v>97</v>
      </c>
      <c r="R132" s="51"/>
      <c r="S132" s="53"/>
      <c r="T132" s="96">
        <f>T133</f>
        <v>294</v>
      </c>
      <c r="U132" s="89">
        <f>U133</f>
        <v>293.74799999999999</v>
      </c>
      <c r="V132" s="101">
        <f>U132/T132*100</f>
        <v>99.914285714285711</v>
      </c>
      <c r="W132" s="6"/>
    </row>
    <row r="133" spans="1:23" ht="42" customHeight="1" x14ac:dyDescent="0.3">
      <c r="A133" s="12"/>
      <c r="B133" s="128" t="s">
        <v>43</v>
      </c>
      <c r="C133" s="128"/>
      <c r="D133" s="14">
        <v>107</v>
      </c>
      <c r="E133" s="125"/>
      <c r="F133" s="125"/>
      <c r="G133" s="125"/>
      <c r="H133" s="125"/>
      <c r="I133" s="13">
        <v>0</v>
      </c>
      <c r="J133" s="50" t="s">
        <v>94</v>
      </c>
      <c r="K133" s="51" t="s">
        <v>81</v>
      </c>
      <c r="L133" s="52">
        <v>5</v>
      </c>
      <c r="M133" s="52">
        <v>3</v>
      </c>
      <c r="N133" s="51">
        <v>99</v>
      </c>
      <c r="O133" s="51">
        <v>9</v>
      </c>
      <c r="P133" s="51" t="s">
        <v>12</v>
      </c>
      <c r="Q133" s="51" t="s">
        <v>97</v>
      </c>
      <c r="R133" s="51" t="s">
        <v>93</v>
      </c>
      <c r="S133" s="53"/>
      <c r="T133" s="96">
        <v>294</v>
      </c>
      <c r="U133" s="89">
        <v>293.74799999999999</v>
      </c>
      <c r="V133" s="101">
        <f>V132</f>
        <v>99.914285714285711</v>
      </c>
      <c r="W133" s="6"/>
    </row>
    <row r="134" spans="1:23" ht="158.4" customHeight="1" x14ac:dyDescent="0.3">
      <c r="A134" s="12"/>
      <c r="B134" s="105"/>
      <c r="C134" s="105"/>
      <c r="D134" s="14"/>
      <c r="E134" s="104"/>
      <c r="F134" s="104"/>
      <c r="G134" s="104"/>
      <c r="H134" s="104"/>
      <c r="I134" s="13"/>
      <c r="J134" s="50" t="s">
        <v>150</v>
      </c>
      <c r="K134" s="51" t="s">
        <v>81</v>
      </c>
      <c r="L134" s="52">
        <v>5</v>
      </c>
      <c r="M134" s="52">
        <v>3</v>
      </c>
      <c r="N134" s="51">
        <v>99</v>
      </c>
      <c r="O134" s="51">
        <v>9</v>
      </c>
      <c r="P134" s="51" t="s">
        <v>12</v>
      </c>
      <c r="Q134" s="51" t="s">
        <v>151</v>
      </c>
      <c r="R134" s="51"/>
      <c r="S134" s="53"/>
      <c r="T134" s="91">
        <f>T135</f>
        <v>136.10749000000001</v>
      </c>
      <c r="U134" s="89">
        <f>U135</f>
        <v>136.10749000000001</v>
      </c>
      <c r="V134" s="101">
        <f t="shared" ref="V134:V139" si="20">U134/T134*100</f>
        <v>100</v>
      </c>
      <c r="W134" s="6"/>
    </row>
    <row r="135" spans="1:23" ht="40.799999999999997" customHeight="1" x14ac:dyDescent="0.3">
      <c r="A135" s="12"/>
      <c r="B135" s="105"/>
      <c r="C135" s="105"/>
      <c r="D135" s="14"/>
      <c r="E135" s="104"/>
      <c r="F135" s="104"/>
      <c r="G135" s="104"/>
      <c r="H135" s="104"/>
      <c r="I135" s="13"/>
      <c r="J135" s="50" t="s">
        <v>94</v>
      </c>
      <c r="K135" s="51" t="s">
        <v>81</v>
      </c>
      <c r="L135" s="52">
        <v>5</v>
      </c>
      <c r="M135" s="52">
        <v>3</v>
      </c>
      <c r="N135" s="51">
        <v>99</v>
      </c>
      <c r="O135" s="51">
        <v>9</v>
      </c>
      <c r="P135" s="51" t="s">
        <v>12</v>
      </c>
      <c r="Q135" s="51" t="s">
        <v>151</v>
      </c>
      <c r="R135" s="51" t="s">
        <v>93</v>
      </c>
      <c r="S135" s="53"/>
      <c r="T135" s="91">
        <v>136.10749000000001</v>
      </c>
      <c r="U135" s="89">
        <v>136.10749000000001</v>
      </c>
      <c r="V135" s="101">
        <f t="shared" si="20"/>
        <v>100</v>
      </c>
      <c r="W135" s="6"/>
    </row>
    <row r="136" spans="1:23" ht="15.6" x14ac:dyDescent="0.3">
      <c r="A136" s="12"/>
      <c r="B136" s="59"/>
      <c r="C136" s="59"/>
      <c r="D136" s="14"/>
      <c r="E136" s="58"/>
      <c r="F136" s="58"/>
      <c r="G136" s="58"/>
      <c r="H136" s="58"/>
      <c r="I136" s="13"/>
      <c r="J136" s="65" t="s">
        <v>127</v>
      </c>
      <c r="K136" s="66" t="s">
        <v>81</v>
      </c>
      <c r="L136" s="67" t="s">
        <v>123</v>
      </c>
      <c r="M136" s="67"/>
      <c r="N136" s="66"/>
      <c r="O136" s="66"/>
      <c r="P136" s="66"/>
      <c r="Q136" s="66"/>
      <c r="R136" s="66"/>
      <c r="S136" s="68"/>
      <c r="T136" s="98">
        <f t="shared" ref="T136:U138" si="21">T137</f>
        <v>182.17431999999999</v>
      </c>
      <c r="U136" s="98">
        <f t="shared" si="21"/>
        <v>181.90296000000001</v>
      </c>
      <c r="V136" s="100">
        <f t="shared" si="20"/>
        <v>99.851043769506049</v>
      </c>
      <c r="W136" s="6"/>
    </row>
    <row r="137" spans="1:23" ht="15.6" x14ac:dyDescent="0.3">
      <c r="A137" s="12"/>
      <c r="B137" s="59"/>
      <c r="C137" s="59"/>
      <c r="D137" s="14"/>
      <c r="E137" s="58"/>
      <c r="F137" s="58"/>
      <c r="G137" s="58"/>
      <c r="H137" s="58"/>
      <c r="I137" s="13"/>
      <c r="J137" s="65" t="s">
        <v>122</v>
      </c>
      <c r="K137" s="66" t="s">
        <v>81</v>
      </c>
      <c r="L137" s="67" t="s">
        <v>123</v>
      </c>
      <c r="M137" s="67" t="s">
        <v>108</v>
      </c>
      <c r="N137" s="66"/>
      <c r="O137" s="66"/>
      <c r="P137" s="66"/>
      <c r="Q137" s="66"/>
      <c r="R137" s="66"/>
      <c r="S137" s="68"/>
      <c r="T137" s="98">
        <f t="shared" si="21"/>
        <v>182.17431999999999</v>
      </c>
      <c r="U137" s="98">
        <f t="shared" si="21"/>
        <v>181.90296000000001</v>
      </c>
      <c r="V137" s="100">
        <f t="shared" si="20"/>
        <v>99.851043769506049</v>
      </c>
      <c r="W137" s="6"/>
    </row>
    <row r="138" spans="1:23" ht="15.6" x14ac:dyDescent="0.3">
      <c r="A138" s="12"/>
      <c r="B138" s="59"/>
      <c r="C138" s="59"/>
      <c r="D138" s="14"/>
      <c r="E138" s="58"/>
      <c r="F138" s="58"/>
      <c r="G138" s="58"/>
      <c r="H138" s="58"/>
      <c r="I138" s="13"/>
      <c r="J138" s="50" t="s">
        <v>19</v>
      </c>
      <c r="K138" s="51" t="s">
        <v>81</v>
      </c>
      <c r="L138" s="52" t="s">
        <v>123</v>
      </c>
      <c r="M138" s="52" t="s">
        <v>108</v>
      </c>
      <c r="N138" s="51">
        <v>99</v>
      </c>
      <c r="O138" s="51">
        <v>0</v>
      </c>
      <c r="P138" s="51" t="s">
        <v>12</v>
      </c>
      <c r="Q138" s="51" t="s">
        <v>17</v>
      </c>
      <c r="R138" s="51"/>
      <c r="S138" s="53"/>
      <c r="T138" s="91">
        <f t="shared" si="21"/>
        <v>182.17431999999999</v>
      </c>
      <c r="U138" s="91">
        <f t="shared" si="21"/>
        <v>181.90296000000001</v>
      </c>
      <c r="V138" s="101">
        <f t="shared" si="20"/>
        <v>99.851043769506049</v>
      </c>
      <c r="W138" s="6"/>
    </row>
    <row r="139" spans="1:23" ht="16.8" customHeight="1" x14ac:dyDescent="0.3">
      <c r="A139" s="12"/>
      <c r="B139" s="59"/>
      <c r="C139" s="59"/>
      <c r="D139" s="14"/>
      <c r="E139" s="58"/>
      <c r="F139" s="58"/>
      <c r="G139" s="58"/>
      <c r="H139" s="58"/>
      <c r="I139" s="13"/>
      <c r="J139" s="50" t="s">
        <v>23</v>
      </c>
      <c r="K139" s="51" t="s">
        <v>81</v>
      </c>
      <c r="L139" s="52" t="s">
        <v>123</v>
      </c>
      <c r="M139" s="52" t="s">
        <v>108</v>
      </c>
      <c r="N139" s="51">
        <v>99</v>
      </c>
      <c r="O139" s="51">
        <v>9</v>
      </c>
      <c r="P139" s="51" t="s">
        <v>12</v>
      </c>
      <c r="Q139" s="51" t="s">
        <v>17</v>
      </c>
      <c r="R139" s="51"/>
      <c r="S139" s="53"/>
      <c r="T139" s="91">
        <f>T140+T142+T144</f>
        <v>182.17431999999999</v>
      </c>
      <c r="U139" s="91">
        <f>U140+U142+U144</f>
        <v>181.90296000000001</v>
      </c>
      <c r="V139" s="101">
        <f t="shared" si="20"/>
        <v>99.851043769506049</v>
      </c>
      <c r="W139" s="6"/>
    </row>
    <row r="140" spans="1:23" ht="39.6" x14ac:dyDescent="0.3">
      <c r="A140" s="12"/>
      <c r="B140" s="80"/>
      <c r="C140" s="80"/>
      <c r="D140" s="14"/>
      <c r="E140" s="81"/>
      <c r="F140" s="81"/>
      <c r="G140" s="81"/>
      <c r="H140" s="81"/>
      <c r="I140" s="13"/>
      <c r="J140" s="50" t="s">
        <v>130</v>
      </c>
      <c r="K140" s="51" t="s">
        <v>81</v>
      </c>
      <c r="L140" s="52" t="s">
        <v>123</v>
      </c>
      <c r="M140" s="52" t="s">
        <v>108</v>
      </c>
      <c r="N140" s="51">
        <v>99</v>
      </c>
      <c r="O140" s="51">
        <v>9</v>
      </c>
      <c r="P140" s="51" t="s">
        <v>12</v>
      </c>
      <c r="Q140" s="51" t="s">
        <v>129</v>
      </c>
      <c r="R140" s="51"/>
      <c r="S140" s="53"/>
      <c r="T140" s="92">
        <v>40</v>
      </c>
      <c r="U140" s="94">
        <v>40</v>
      </c>
      <c r="V140" s="101">
        <v>0</v>
      </c>
      <c r="W140" s="6"/>
    </row>
    <row r="141" spans="1:23" ht="41.4" customHeight="1" x14ac:dyDescent="0.3">
      <c r="A141" s="12"/>
      <c r="B141" s="80"/>
      <c r="C141" s="80"/>
      <c r="D141" s="14"/>
      <c r="E141" s="81"/>
      <c r="F141" s="81"/>
      <c r="G141" s="81"/>
      <c r="H141" s="81"/>
      <c r="I141" s="13"/>
      <c r="J141" s="50" t="s">
        <v>94</v>
      </c>
      <c r="K141" s="51" t="s">
        <v>81</v>
      </c>
      <c r="L141" s="52" t="s">
        <v>123</v>
      </c>
      <c r="M141" s="52" t="s">
        <v>108</v>
      </c>
      <c r="N141" s="51">
        <v>99</v>
      </c>
      <c r="O141" s="51">
        <v>9</v>
      </c>
      <c r="P141" s="51" t="s">
        <v>12</v>
      </c>
      <c r="Q141" s="51" t="s">
        <v>129</v>
      </c>
      <c r="R141" s="51">
        <v>240</v>
      </c>
      <c r="S141" s="53"/>
      <c r="T141" s="92">
        <v>40</v>
      </c>
      <c r="U141" s="94">
        <v>40</v>
      </c>
      <c r="V141" s="101">
        <f t="shared" ref="V141:V146" si="22">U141/T141*100</f>
        <v>100</v>
      </c>
      <c r="W141" s="6"/>
    </row>
    <row r="142" spans="1:23" ht="40.200000000000003" customHeight="1" x14ac:dyDescent="0.3">
      <c r="A142" s="12"/>
      <c r="B142" s="105"/>
      <c r="C142" s="105"/>
      <c r="D142" s="14"/>
      <c r="E142" s="104"/>
      <c r="F142" s="104"/>
      <c r="G142" s="104"/>
      <c r="H142" s="104"/>
      <c r="I142" s="13"/>
      <c r="J142" s="50" t="s">
        <v>181</v>
      </c>
      <c r="K142" s="51" t="s">
        <v>81</v>
      </c>
      <c r="L142" s="52" t="s">
        <v>123</v>
      </c>
      <c r="M142" s="52" t="s">
        <v>108</v>
      </c>
      <c r="N142" s="51">
        <v>99</v>
      </c>
      <c r="O142" s="51">
        <v>9</v>
      </c>
      <c r="P142" s="51" t="s">
        <v>12</v>
      </c>
      <c r="Q142" s="51" t="s">
        <v>180</v>
      </c>
      <c r="R142" s="51"/>
      <c r="S142" s="53"/>
      <c r="T142" s="94">
        <v>102.2</v>
      </c>
      <c r="U142" s="115">
        <v>101.92864</v>
      </c>
      <c r="V142" s="101">
        <f t="shared" si="22"/>
        <v>99.734481409001958</v>
      </c>
      <c r="W142" s="6"/>
    </row>
    <row r="143" spans="1:23" ht="39.6" customHeight="1" x14ac:dyDescent="0.3">
      <c r="A143" s="12"/>
      <c r="B143" s="105"/>
      <c r="C143" s="105"/>
      <c r="D143" s="14"/>
      <c r="E143" s="104"/>
      <c r="F143" s="104"/>
      <c r="G143" s="104"/>
      <c r="H143" s="104"/>
      <c r="I143" s="13"/>
      <c r="J143" s="50" t="s">
        <v>94</v>
      </c>
      <c r="K143" s="51" t="s">
        <v>81</v>
      </c>
      <c r="L143" s="52" t="s">
        <v>123</v>
      </c>
      <c r="M143" s="52" t="s">
        <v>108</v>
      </c>
      <c r="N143" s="51">
        <v>99</v>
      </c>
      <c r="O143" s="51">
        <v>9</v>
      </c>
      <c r="P143" s="51" t="s">
        <v>12</v>
      </c>
      <c r="Q143" s="51" t="s">
        <v>180</v>
      </c>
      <c r="R143" s="51">
        <v>240</v>
      </c>
      <c r="S143" s="53"/>
      <c r="T143" s="94">
        <v>102.2</v>
      </c>
      <c r="U143" s="115">
        <v>101.92864</v>
      </c>
      <c r="V143" s="101">
        <f t="shared" si="22"/>
        <v>99.734481409001958</v>
      </c>
      <c r="W143" s="6"/>
    </row>
    <row r="144" spans="1:23" ht="151.80000000000001" customHeight="1" x14ac:dyDescent="0.3">
      <c r="A144" s="12"/>
      <c r="B144" s="105"/>
      <c r="C144" s="105"/>
      <c r="D144" s="14"/>
      <c r="E144" s="104"/>
      <c r="F144" s="104"/>
      <c r="G144" s="104"/>
      <c r="H144" s="104"/>
      <c r="I144" s="13"/>
      <c r="J144" s="50" t="s">
        <v>150</v>
      </c>
      <c r="K144" s="51" t="s">
        <v>81</v>
      </c>
      <c r="L144" s="52" t="s">
        <v>123</v>
      </c>
      <c r="M144" s="52" t="s">
        <v>108</v>
      </c>
      <c r="N144" s="51">
        <v>99</v>
      </c>
      <c r="O144" s="51">
        <v>9</v>
      </c>
      <c r="P144" s="51" t="s">
        <v>12</v>
      </c>
      <c r="Q144" s="51" t="s">
        <v>151</v>
      </c>
      <c r="R144" s="51"/>
      <c r="S144" s="53"/>
      <c r="T144" s="115">
        <f>T145</f>
        <v>39.974319999999999</v>
      </c>
      <c r="U144" s="115">
        <f>U145</f>
        <v>39.974319999999999</v>
      </c>
      <c r="V144" s="101">
        <f t="shared" si="22"/>
        <v>100</v>
      </c>
      <c r="W144" s="6"/>
    </row>
    <row r="145" spans="1:23" ht="40.200000000000003" customHeight="1" x14ac:dyDescent="0.3">
      <c r="A145" s="12"/>
      <c r="B145" s="105"/>
      <c r="C145" s="105"/>
      <c r="D145" s="14"/>
      <c r="E145" s="104"/>
      <c r="F145" s="104"/>
      <c r="G145" s="104"/>
      <c r="H145" s="104"/>
      <c r="I145" s="13"/>
      <c r="J145" s="50" t="s">
        <v>94</v>
      </c>
      <c r="K145" s="51" t="s">
        <v>81</v>
      </c>
      <c r="L145" s="52" t="s">
        <v>123</v>
      </c>
      <c r="M145" s="52" t="s">
        <v>108</v>
      </c>
      <c r="N145" s="51">
        <v>99</v>
      </c>
      <c r="O145" s="51">
        <v>9</v>
      </c>
      <c r="P145" s="51" t="s">
        <v>12</v>
      </c>
      <c r="Q145" s="51" t="s">
        <v>151</v>
      </c>
      <c r="R145" s="51">
        <v>240</v>
      </c>
      <c r="S145" s="53"/>
      <c r="T145" s="115">
        <v>39.974319999999999</v>
      </c>
      <c r="U145" s="115">
        <v>39.974319999999999</v>
      </c>
      <c r="V145" s="101">
        <f t="shared" si="22"/>
        <v>100</v>
      </c>
      <c r="W145" s="6"/>
    </row>
    <row r="146" spans="1:23" ht="15.6" x14ac:dyDescent="0.3">
      <c r="A146" s="12"/>
      <c r="B146" s="128" t="s">
        <v>43</v>
      </c>
      <c r="C146" s="128"/>
      <c r="D146" s="14">
        <v>107</v>
      </c>
      <c r="E146" s="125"/>
      <c r="F146" s="125"/>
      <c r="G146" s="125"/>
      <c r="H146" s="125"/>
      <c r="I146" s="13">
        <v>0</v>
      </c>
      <c r="J146" s="65" t="s">
        <v>10</v>
      </c>
      <c r="K146" s="66" t="s">
        <v>81</v>
      </c>
      <c r="L146" s="67">
        <v>10</v>
      </c>
      <c r="M146" s="67"/>
      <c r="N146" s="66"/>
      <c r="O146" s="66"/>
      <c r="P146" s="66"/>
      <c r="Q146" s="66"/>
      <c r="R146" s="66"/>
      <c r="S146" s="68"/>
      <c r="T146" s="93">
        <v>188.5</v>
      </c>
      <c r="U146" s="88">
        <f t="shared" ref="T146:U149" si="23">U147</f>
        <v>188.44200000000001</v>
      </c>
      <c r="V146" s="100">
        <f t="shared" si="22"/>
        <v>99.969230769230776</v>
      </c>
      <c r="W146" s="6"/>
    </row>
    <row r="147" spans="1:23" ht="15.6" x14ac:dyDescent="0.3">
      <c r="A147" s="12"/>
      <c r="B147" s="126" t="s">
        <v>42</v>
      </c>
      <c r="C147" s="126"/>
      <c r="D147" s="14">
        <v>107</v>
      </c>
      <c r="E147" s="127"/>
      <c r="F147" s="127"/>
      <c r="G147" s="127"/>
      <c r="H147" s="127"/>
      <c r="I147" s="13">
        <v>0</v>
      </c>
      <c r="J147" s="65" t="s">
        <v>9</v>
      </c>
      <c r="K147" s="66" t="s">
        <v>81</v>
      </c>
      <c r="L147" s="67">
        <v>10</v>
      </c>
      <c r="M147" s="67">
        <v>1</v>
      </c>
      <c r="N147" s="66"/>
      <c r="O147" s="66"/>
      <c r="P147" s="66"/>
      <c r="Q147" s="66"/>
      <c r="R147" s="66"/>
      <c r="S147" s="68"/>
      <c r="T147" s="93">
        <f t="shared" si="23"/>
        <v>188.5</v>
      </c>
      <c r="U147" s="88">
        <f t="shared" si="23"/>
        <v>188.44200000000001</v>
      </c>
      <c r="V147" s="100">
        <f>V146</f>
        <v>99.969230769230776</v>
      </c>
      <c r="W147" s="6"/>
    </row>
    <row r="148" spans="1:23" ht="16.95" customHeight="1" x14ac:dyDescent="0.3">
      <c r="A148" s="12"/>
      <c r="B148" s="16">
        <v>100</v>
      </c>
      <c r="C148" s="16">
        <v>107</v>
      </c>
      <c r="D148" s="11">
        <v>107</v>
      </c>
      <c r="E148" s="18" t="s">
        <v>36</v>
      </c>
      <c r="F148" s="18" t="s">
        <v>43</v>
      </c>
      <c r="G148" s="17" t="s">
        <v>43</v>
      </c>
      <c r="H148" s="16" t="s">
        <v>42</v>
      </c>
      <c r="I148" s="7">
        <v>800</v>
      </c>
      <c r="J148" s="50" t="s">
        <v>19</v>
      </c>
      <c r="K148" s="51" t="s">
        <v>81</v>
      </c>
      <c r="L148" s="52">
        <v>10</v>
      </c>
      <c r="M148" s="52">
        <v>1</v>
      </c>
      <c r="N148" s="51">
        <v>99</v>
      </c>
      <c r="O148" s="51">
        <v>0</v>
      </c>
      <c r="P148" s="51" t="s">
        <v>12</v>
      </c>
      <c r="Q148" s="51" t="s">
        <v>17</v>
      </c>
      <c r="R148" s="51"/>
      <c r="S148" s="53"/>
      <c r="T148" s="92">
        <f t="shared" si="23"/>
        <v>188.5</v>
      </c>
      <c r="U148" s="89">
        <f t="shared" si="23"/>
        <v>188.44200000000001</v>
      </c>
      <c r="V148" s="101">
        <f>V147</f>
        <v>99.969230769230776</v>
      </c>
      <c r="W148" s="6"/>
    </row>
    <row r="149" spans="1:23" ht="14.4" customHeight="1" x14ac:dyDescent="0.3">
      <c r="A149" s="12"/>
      <c r="B149" s="128" t="s">
        <v>41</v>
      </c>
      <c r="C149" s="128"/>
      <c r="D149" s="14">
        <v>107</v>
      </c>
      <c r="E149" s="125"/>
      <c r="F149" s="125"/>
      <c r="G149" s="125"/>
      <c r="H149" s="125"/>
      <c r="I149" s="13">
        <v>0</v>
      </c>
      <c r="J149" s="50" t="s">
        <v>23</v>
      </c>
      <c r="K149" s="51" t="s">
        <v>81</v>
      </c>
      <c r="L149" s="52">
        <v>10</v>
      </c>
      <c r="M149" s="52">
        <v>1</v>
      </c>
      <c r="N149" s="51">
        <v>99</v>
      </c>
      <c r="O149" s="51">
        <v>9</v>
      </c>
      <c r="P149" s="51" t="s">
        <v>12</v>
      </c>
      <c r="Q149" s="51" t="s">
        <v>17</v>
      </c>
      <c r="R149" s="51"/>
      <c r="S149" s="53"/>
      <c r="T149" s="92">
        <f t="shared" si="23"/>
        <v>188.5</v>
      </c>
      <c r="U149" s="89">
        <f t="shared" si="23"/>
        <v>188.44200000000001</v>
      </c>
      <c r="V149" s="101">
        <f>V148</f>
        <v>99.969230769230776</v>
      </c>
      <c r="W149" s="6"/>
    </row>
    <row r="150" spans="1:23" ht="26.4" customHeight="1" x14ac:dyDescent="0.3">
      <c r="A150" s="12"/>
      <c r="B150" s="128" t="s">
        <v>41</v>
      </c>
      <c r="C150" s="128"/>
      <c r="D150" s="14">
        <v>107</v>
      </c>
      <c r="E150" s="125"/>
      <c r="F150" s="125"/>
      <c r="G150" s="125"/>
      <c r="H150" s="125"/>
      <c r="I150" s="13">
        <v>0</v>
      </c>
      <c r="J150" s="50" t="s">
        <v>5</v>
      </c>
      <c r="K150" s="51" t="s">
        <v>81</v>
      </c>
      <c r="L150" s="52">
        <v>10</v>
      </c>
      <c r="M150" s="52">
        <v>1</v>
      </c>
      <c r="N150" s="51">
        <v>99</v>
      </c>
      <c r="O150" s="51">
        <v>9</v>
      </c>
      <c r="P150" s="51" t="s">
        <v>12</v>
      </c>
      <c r="Q150" s="51" t="s">
        <v>98</v>
      </c>
      <c r="R150" s="51"/>
      <c r="S150" s="53"/>
      <c r="T150" s="92">
        <f>T151</f>
        <v>188.5</v>
      </c>
      <c r="U150" s="89">
        <f>U151</f>
        <v>188.44200000000001</v>
      </c>
      <c r="V150" s="101">
        <f>V149</f>
        <v>99.969230769230776</v>
      </c>
      <c r="W150" s="6"/>
    </row>
    <row r="151" spans="1:23" ht="26.4" customHeight="1" x14ac:dyDescent="0.3">
      <c r="A151" s="12"/>
      <c r="B151" s="126" t="s">
        <v>40</v>
      </c>
      <c r="C151" s="126"/>
      <c r="D151" s="14">
        <v>107</v>
      </c>
      <c r="E151" s="127"/>
      <c r="F151" s="127"/>
      <c r="G151" s="127"/>
      <c r="H151" s="127"/>
      <c r="I151" s="13">
        <v>0</v>
      </c>
      <c r="J151" s="50" t="s">
        <v>139</v>
      </c>
      <c r="K151" s="51" t="s">
        <v>81</v>
      </c>
      <c r="L151" s="52">
        <v>10</v>
      </c>
      <c r="M151" s="52">
        <v>1</v>
      </c>
      <c r="N151" s="51">
        <v>99</v>
      </c>
      <c r="O151" s="51">
        <v>9</v>
      </c>
      <c r="P151" s="51" t="s">
        <v>12</v>
      </c>
      <c r="Q151" s="51" t="s">
        <v>98</v>
      </c>
      <c r="R151" s="51" t="s">
        <v>113</v>
      </c>
      <c r="S151" s="53"/>
      <c r="T151" s="92">
        <v>188.5</v>
      </c>
      <c r="U151" s="89">
        <v>188.44200000000001</v>
      </c>
      <c r="V151" s="101">
        <f>V150</f>
        <v>99.969230769230776</v>
      </c>
      <c r="W151" s="6"/>
    </row>
    <row r="152" spans="1:23" ht="15.6" x14ac:dyDescent="0.3">
      <c r="A152" s="12"/>
      <c r="B152" s="33"/>
      <c r="C152" s="33"/>
      <c r="D152" s="14"/>
      <c r="E152" s="18"/>
      <c r="F152" s="18"/>
      <c r="G152" s="17"/>
      <c r="H152" s="33"/>
      <c r="I152" s="13"/>
      <c r="J152" s="76" t="s">
        <v>6</v>
      </c>
      <c r="K152" s="77" t="s">
        <v>126</v>
      </c>
      <c r="L152" s="78" t="s">
        <v>126</v>
      </c>
      <c r="M152" s="78" t="s">
        <v>126</v>
      </c>
      <c r="N152" s="77" t="s">
        <v>126</v>
      </c>
      <c r="O152" s="77" t="s">
        <v>126</v>
      </c>
      <c r="P152" s="77" t="s">
        <v>126</v>
      </c>
      <c r="Q152" s="77" t="s">
        <v>126</v>
      </c>
      <c r="R152" s="77" t="s">
        <v>126</v>
      </c>
      <c r="S152" s="79"/>
      <c r="T152" s="117">
        <f>T13+T51+T58+T70+T97+T146+T136</f>
        <v>18085.916739999997</v>
      </c>
      <c r="U152" s="118">
        <f>U13+U51+U58+U70+U97+U146+U136</f>
        <v>17063.494329999998</v>
      </c>
      <c r="V152" s="103">
        <f>U152/T152*100</f>
        <v>94.346858803464784</v>
      </c>
      <c r="W152" s="6"/>
    </row>
    <row r="153" spans="1:23" ht="43.8" customHeight="1" x14ac:dyDescent="0.35">
      <c r="A153" s="12"/>
      <c r="B153" s="33"/>
      <c r="C153" s="33"/>
      <c r="D153" s="14"/>
      <c r="E153" s="18"/>
      <c r="F153" s="18"/>
      <c r="G153" s="17"/>
      <c r="H153" s="33"/>
      <c r="I153" s="13"/>
      <c r="J153" s="119" t="s">
        <v>111</v>
      </c>
      <c r="K153" s="120"/>
      <c r="L153" s="120"/>
      <c r="M153" s="44"/>
      <c r="N153" s="43"/>
      <c r="O153" s="121" t="s">
        <v>112</v>
      </c>
      <c r="P153" s="122"/>
      <c r="Q153" s="122"/>
      <c r="R153" s="122"/>
      <c r="S153" s="123"/>
      <c r="T153" s="123"/>
      <c r="U153" s="123"/>
      <c r="V153" s="42"/>
      <c r="W153" s="6"/>
    </row>
    <row r="154" spans="1:23" ht="46.2" customHeight="1" x14ac:dyDescent="0.3">
      <c r="A154" s="12"/>
      <c r="B154" s="33"/>
      <c r="C154" s="33"/>
      <c r="D154" s="14"/>
      <c r="E154" s="18"/>
      <c r="F154" s="18"/>
      <c r="G154" s="17"/>
      <c r="H154" s="33"/>
      <c r="I154" s="13"/>
      <c r="J154" s="37"/>
      <c r="K154" s="38"/>
      <c r="L154" s="39"/>
      <c r="M154" s="39"/>
      <c r="N154" s="38"/>
      <c r="O154" s="38"/>
      <c r="P154" s="38"/>
      <c r="Q154" s="38"/>
      <c r="R154" s="38"/>
      <c r="S154" s="40"/>
      <c r="T154" s="40"/>
      <c r="U154" s="40"/>
      <c r="V154" s="41"/>
      <c r="W154" s="6"/>
    </row>
  </sheetData>
  <mergeCells count="98">
    <mergeCell ref="B47:C47"/>
    <mergeCell ref="B72:C72"/>
    <mergeCell ref="E72:H72"/>
    <mergeCell ref="B50:C50"/>
    <mergeCell ref="V10:V11"/>
    <mergeCell ref="N11:Q11"/>
    <mergeCell ref="B15:C15"/>
    <mergeCell ref="B25:C25"/>
    <mergeCell ref="E25:H25"/>
    <mergeCell ref="B46:C46"/>
    <mergeCell ref="E46:H46"/>
    <mergeCell ref="B44:C44"/>
    <mergeCell ref="E44:H44"/>
    <mergeCell ref="B26:C26"/>
    <mergeCell ref="E26:H26"/>
    <mergeCell ref="B45:C45"/>
    <mergeCell ref="B28:C28"/>
    <mergeCell ref="E28:H28"/>
    <mergeCell ref="T10:T11"/>
    <mergeCell ref="U10:U11"/>
    <mergeCell ref="B16:C16"/>
    <mergeCell ref="E16:H16"/>
    <mergeCell ref="E19:H19"/>
    <mergeCell ref="E14:H14"/>
    <mergeCell ref="W101:X101"/>
    <mergeCell ref="E50:H50"/>
    <mergeCell ref="E47:H47"/>
    <mergeCell ref="E43:H43"/>
    <mergeCell ref="E22:H22"/>
    <mergeCell ref="E54:H54"/>
    <mergeCell ref="E45:H45"/>
    <mergeCell ref="B146:C146"/>
    <mergeCell ref="L1:V1"/>
    <mergeCell ref="L2:V2"/>
    <mergeCell ref="L3:V3"/>
    <mergeCell ref="L5:V5"/>
    <mergeCell ref="L4:V4"/>
    <mergeCell ref="K10:R10"/>
    <mergeCell ref="E15:H15"/>
    <mergeCell ref="B22:C22"/>
    <mergeCell ref="B24:C24"/>
    <mergeCell ref="B19:C19"/>
    <mergeCell ref="J7:V7"/>
    <mergeCell ref="B13:C13"/>
    <mergeCell ref="E13:H13"/>
    <mergeCell ref="J10:J11"/>
    <mergeCell ref="E24:H24"/>
    <mergeCell ref="B151:C151"/>
    <mergeCell ref="E151:H151"/>
    <mergeCell ref="B150:C150"/>
    <mergeCell ref="E150:H150"/>
    <mergeCell ref="B127:C127"/>
    <mergeCell ref="E127:H127"/>
    <mergeCell ref="B129:C129"/>
    <mergeCell ref="E129:H129"/>
    <mergeCell ref="B149:C149"/>
    <mergeCell ref="E149:H149"/>
    <mergeCell ref="B130:C130"/>
    <mergeCell ref="E130:H130"/>
    <mergeCell ref="B133:C133"/>
    <mergeCell ref="E133:H133"/>
    <mergeCell ref="B131:C131"/>
    <mergeCell ref="E131:H131"/>
    <mergeCell ref="B97:C97"/>
    <mergeCell ref="E97:H97"/>
    <mergeCell ref="B70:C70"/>
    <mergeCell ref="B63:C63"/>
    <mergeCell ref="E63:H63"/>
    <mergeCell ref="E70:H70"/>
    <mergeCell ref="B59:C59"/>
    <mergeCell ref="B54:C54"/>
    <mergeCell ref="E71:H71"/>
    <mergeCell ref="B55:C55"/>
    <mergeCell ref="E55:H55"/>
    <mergeCell ref="B57:C57"/>
    <mergeCell ref="E57:H57"/>
    <mergeCell ref="E121:H121"/>
    <mergeCell ref="B120:C120"/>
    <mergeCell ref="B121:C121"/>
    <mergeCell ref="E119:H119"/>
    <mergeCell ref="B100:C100"/>
    <mergeCell ref="E100:H100"/>
    <mergeCell ref="J153:L153"/>
    <mergeCell ref="O153:U153"/>
    <mergeCell ref="U8:V8"/>
    <mergeCell ref="E146:H146"/>
    <mergeCell ref="B147:C147"/>
    <mergeCell ref="E147:H147"/>
    <mergeCell ref="B51:C51"/>
    <mergeCell ref="E51:H51"/>
    <mergeCell ref="E53:H53"/>
    <mergeCell ref="E59:H59"/>
    <mergeCell ref="B56:C56"/>
    <mergeCell ref="E56:H56"/>
    <mergeCell ref="B71:C71"/>
    <mergeCell ref="E120:H120"/>
    <mergeCell ref="B122:C122"/>
    <mergeCell ref="E122:H122"/>
  </mergeCells>
  <phoneticPr fontId="7" type="noConversion"/>
  <pageMargins left="0.39370078740157483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111</cp:lastModifiedBy>
  <cp:lastPrinted>2019-05-30T06:40:37Z</cp:lastPrinted>
  <dcterms:created xsi:type="dcterms:W3CDTF">2015-11-04T12:44:27Z</dcterms:created>
  <dcterms:modified xsi:type="dcterms:W3CDTF">2019-05-30T06:40:39Z</dcterms:modified>
</cp:coreProperties>
</file>